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4.xml" ContentType="application/vnd.openxmlformats-officedocument.drawing+xml"/>
  <Override PartName="/xl/drawings/drawing3.xml" ContentType="application/vnd.openxmlformats-officedocument.drawing+xml"/>
  <Override PartName="/xl/worksheets/sheet1.xml" ContentType="application/vnd.openxmlformats-officedocument.spreadsheetml.worksheet+xml"/>
  <Override PartName="/xl/drawings/drawing2.xml" ContentType="application/vnd.openxmlformats-officedocument.drawing+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11.xml" ContentType="application/vnd.openxmlformats-officedocument.spreadsheetml.worksheet+xml"/>
  <Override PartName="/xl/worksheets/sheet10.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drawings/drawing1.xml" ContentType="application/vnd.openxmlformats-officedocument.drawing+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19200" windowHeight="7050" activeTab="14"/>
  </bookViews>
  <sheets>
    <sheet name="BG" sheetId="2" r:id="rId1"/>
    <sheet name="ER" sheetId="3" r:id="rId2"/>
    <sheet name="PN" sheetId="4" r:id="rId3"/>
    <sheet name="EF" sheetId="5" r:id="rId4"/>
    <sheet name="Notas" sheetId="6" r:id="rId5"/>
    <sheet name="A" sheetId="7" r:id="rId6"/>
    <sheet name="B" sheetId="8" r:id="rId7"/>
    <sheet name="C" sheetId="9" r:id="rId8"/>
    <sheet name="D" sheetId="10" r:id="rId9"/>
    <sheet name="E" sheetId="11" r:id="rId10"/>
    <sheet name="F" sheetId="12" r:id="rId11"/>
    <sheet name="G" sheetId="13" r:id="rId12"/>
    <sheet name="H" sheetId="14" r:id="rId13"/>
    <sheet name="I" sheetId="15" r:id="rId14"/>
    <sheet name="J" sheetId="16" r:id="rId15"/>
  </sheets>
  <externalReferences>
    <externalReference r:id="rId16"/>
  </externalReferences>
  <definedNames>
    <definedName name="_xlnm.Print_Area" localSheetId="5">A!$A$1:$M$46</definedName>
    <definedName name="_xlnm.Print_Area" localSheetId="0">BG!$A$1:$D$67</definedName>
    <definedName name="_xlnm.Print_Area" localSheetId="2">PN!$A$1:$H$29</definedName>
    <definedName name="AS2DocOpenMode" hidden="1">"AS2DocumentEdit"</definedName>
    <definedName name="Gs." localSheetId="4">[1]PNeto!#REF!</definedName>
    <definedName name="Gs.">#REF!</definedName>
    <definedName name="Notas">#REF!</definedName>
    <definedName name="OLE_LINK3" localSheetId="4">Notas!#REF!</definedName>
    <definedName name="_xlnm.Print_Titles" localSheetId="4">Notas!$1:$3</definedName>
  </definedNames>
  <calcPr calcId="124519" refMode="R1C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41" i="14"/>
  <c r="H40"/>
  <c r="D44" i="5"/>
  <c r="D65" i="2"/>
  <c r="B64"/>
  <c r="D64"/>
  <c r="D55"/>
  <c r="B55"/>
  <c r="B53"/>
  <c r="D53"/>
  <c r="D47"/>
  <c r="B47"/>
  <c r="D39"/>
  <c r="D37"/>
  <c r="B37"/>
  <c r="B32"/>
  <c r="D32"/>
  <c r="D18"/>
  <c r="B18"/>
  <c r="B39" s="1"/>
  <c r="B65" l="1"/>
  <c r="C655" i="6"/>
  <c r="B288" l="1"/>
  <c r="C288"/>
  <c r="B302" l="1"/>
  <c r="H26" i="14" l="1"/>
  <c r="H46"/>
  <c r="G27"/>
  <c r="B216" i="6" l="1"/>
  <c r="E27" i="14" l="1"/>
  <c r="I27"/>
  <c r="I40"/>
  <c r="I46"/>
  <c r="D27" i="13"/>
  <c r="J22" i="8"/>
  <c r="F20"/>
  <c r="B20"/>
  <c r="I22"/>
  <c r="E22"/>
  <c r="L46" i="7"/>
  <c r="G46"/>
  <c r="M46" s="1"/>
  <c r="G37"/>
  <c r="H44"/>
  <c r="G41"/>
  <c r="G13"/>
  <c r="L37"/>
  <c r="L41"/>
  <c r="L39"/>
  <c r="L35"/>
  <c r="L33"/>
  <c r="L31"/>
  <c r="L27"/>
  <c r="L25"/>
  <c r="L23"/>
  <c r="L21"/>
  <c r="L19"/>
  <c r="L17"/>
  <c r="L15"/>
  <c r="L13"/>
  <c r="G33"/>
  <c r="G35"/>
  <c r="M35" l="1"/>
  <c r="M33"/>
  <c r="M37"/>
  <c r="B651" i="6"/>
  <c r="C756"/>
  <c r="B677"/>
  <c r="C677"/>
  <c r="B670"/>
  <c r="C670"/>
  <c r="B665"/>
  <c r="C665"/>
  <c r="B659"/>
  <c r="C659"/>
  <c r="C651"/>
  <c r="C647"/>
  <c r="B647"/>
  <c r="C644"/>
  <c r="C630"/>
  <c r="B630"/>
  <c r="C624"/>
  <c r="B624"/>
  <c r="B612"/>
  <c r="C612"/>
  <c r="C605"/>
  <c r="B605"/>
  <c r="C631" l="1"/>
  <c r="B631"/>
  <c r="C679"/>
  <c r="C350" l="1"/>
  <c r="B350"/>
  <c r="D348"/>
  <c r="C332"/>
  <c r="C344"/>
  <c r="B307"/>
  <c r="C219" l="1"/>
  <c r="B223"/>
  <c r="C18" i="4"/>
  <c r="C27" s="1"/>
  <c r="B18"/>
  <c r="B27" s="1"/>
  <c r="G18"/>
  <c r="F18"/>
  <c r="E18"/>
  <c r="E27" s="1"/>
  <c r="D18"/>
  <c r="D27" s="1"/>
  <c r="B14" i="3" l="1"/>
  <c r="B15" s="1"/>
  <c r="B16" s="1"/>
  <c r="D14"/>
  <c r="D16" s="1"/>
  <c r="B11" i="2"/>
  <c r="B756" i="6" l="1"/>
  <c r="C743"/>
  <c r="B743"/>
  <c r="C694"/>
  <c r="B655"/>
  <c r="B644"/>
  <c r="C600"/>
  <c r="C613" s="1"/>
  <c r="B600"/>
  <c r="B613" s="1"/>
  <c r="B526"/>
  <c r="B563"/>
  <c r="B528"/>
  <c r="D349"/>
  <c r="D350" s="1"/>
  <c r="D344"/>
  <c r="D332"/>
  <c r="C311"/>
  <c r="B311"/>
  <c r="B313" s="1"/>
  <c r="C307"/>
  <c r="C268"/>
  <c r="B268"/>
  <c r="C250"/>
  <c r="C230"/>
  <c r="B230"/>
  <c r="C223"/>
  <c r="C225" s="1"/>
  <c r="B219"/>
  <c r="B225" s="1"/>
  <c r="B679" l="1"/>
  <c r="C313"/>
  <c r="B250"/>
  <c r="B62" i="14" l="1"/>
  <c r="B56"/>
  <c r="D50" l="1"/>
  <c r="C27" i="13"/>
  <c r="H26" i="4"/>
  <c r="F23"/>
  <c r="F27" s="1"/>
  <c r="H25"/>
  <c r="G20"/>
  <c r="H20" s="1"/>
  <c r="N37" i="7"/>
  <c r="H21" i="4"/>
  <c r="G27" l="1"/>
  <c r="H23"/>
  <c r="B16" i="2"/>
  <c r="G20" i="8" l="1"/>
  <c r="I16"/>
  <c r="H24" i="4"/>
  <c r="D49" i="5" l="1"/>
  <c r="H29" i="14"/>
  <c r="B58" l="1"/>
  <c r="B57"/>
  <c r="B53"/>
  <c r="B52"/>
  <c r="B51"/>
  <c r="C50"/>
  <c r="B50" s="1"/>
  <c r="B63" l="1"/>
  <c r="D16" i="5" l="1"/>
  <c r="D39"/>
  <c r="D62" i="2"/>
  <c r="D16"/>
  <c r="G27" i="7"/>
  <c r="M27" s="1"/>
  <c r="G25"/>
  <c r="M25" s="1"/>
  <c r="H25" i="14"/>
  <c r="H24"/>
  <c r="H23"/>
  <c r="H22"/>
  <c r="H21"/>
  <c r="H19"/>
  <c r="H18"/>
  <c r="H17"/>
  <c r="H16"/>
  <c r="H15"/>
  <c r="H14"/>
  <c r="H13"/>
  <c r="H12"/>
  <c r="F27" i="13"/>
  <c r="F35" s="1"/>
  <c r="C35"/>
  <c r="E27"/>
  <c r="E35" s="1"/>
  <c r="D46" i="12"/>
  <c r="E42"/>
  <c r="E46" s="1"/>
  <c r="H20" i="8"/>
  <c r="D20"/>
  <c r="C20"/>
  <c r="I20"/>
  <c r="E16"/>
  <c r="K44" i="7"/>
  <c r="G39"/>
  <c r="M39" s="1"/>
  <c r="J44"/>
  <c r="C44"/>
  <c r="L29"/>
  <c r="L44" s="1"/>
  <c r="G29"/>
  <c r="G23"/>
  <c r="M23" s="1"/>
  <c r="G21"/>
  <c r="M21" s="1"/>
  <c r="G17"/>
  <c r="G15"/>
  <c r="J16" i="8" l="1"/>
  <c r="E20"/>
  <c r="M29" i="7"/>
  <c r="O39"/>
  <c r="O21"/>
  <c r="M41"/>
  <c r="O41" s="1"/>
  <c r="O37"/>
  <c r="O23"/>
  <c r="M17"/>
  <c r="O17" s="1"/>
  <c r="M15"/>
  <c r="O15" s="1"/>
  <c r="M13"/>
  <c r="O35"/>
  <c r="O29"/>
  <c r="D44"/>
  <c r="F44"/>
  <c r="G19"/>
  <c r="M19" s="1"/>
  <c r="O19" s="1"/>
  <c r="G31"/>
  <c r="E44"/>
  <c r="G44" l="1"/>
  <c r="L16" i="8"/>
  <c r="J20"/>
  <c r="O13" i="7"/>
  <c r="M31"/>
  <c r="O31" s="1"/>
  <c r="M44" l="1"/>
  <c r="O33"/>
  <c r="F49" i="5" l="1"/>
  <c r="F39"/>
  <c r="F33"/>
  <c r="F25"/>
  <c r="F16"/>
  <c r="H16" i="4"/>
  <c r="H15"/>
  <c r="H14"/>
  <c r="H13"/>
  <c r="H11"/>
  <c r="H18" l="1"/>
  <c r="H27" s="1"/>
  <c r="F41" i="5"/>
  <c r="F44" s="1"/>
  <c r="D33"/>
  <c r="D25"/>
  <c r="D41" l="1"/>
  <c r="H20" i="14" l="1"/>
  <c r="H27" s="1"/>
  <c r="B46" i="12" l="1"/>
  <c r="C46"/>
</calcChain>
</file>

<file path=xl/sharedStrings.xml><?xml version="1.0" encoding="utf-8"?>
<sst xmlns="http://schemas.openxmlformats.org/spreadsheetml/2006/main" count="1121" uniqueCount="815">
  <si>
    <t>BALANCE GENERAL</t>
  </si>
  <si>
    <t>(Cifras expresadas en guaraníes)</t>
  </si>
  <si>
    <t>Gs.</t>
  </si>
  <si>
    <t>Activo Corriente</t>
  </si>
  <si>
    <t>Disponibilidades (Nota 3)</t>
  </si>
  <si>
    <t>Créditos (Nota 4)</t>
  </si>
  <si>
    <t>Gastos pagados por adelantado</t>
  </si>
  <si>
    <t>Seguros a vencer</t>
  </si>
  <si>
    <t>Total Activo Corriente</t>
  </si>
  <si>
    <t>Activo no Corriente</t>
  </si>
  <si>
    <t>Disponibilidades restringidas (Nota 2.e y Nota 3)</t>
  </si>
  <si>
    <t>Inversiones temporales (Nota 2.f y Nota 5)</t>
  </si>
  <si>
    <t>Bienes de uso (Notas 2.g. y 2.h. y Anexo A)</t>
  </si>
  <si>
    <t>Obras en curso - Otros</t>
  </si>
  <si>
    <t>Activos intangibles (Anexo B)</t>
  </si>
  <si>
    <t>Cargos diferidos - Neto (Nota 2.i.)</t>
  </si>
  <si>
    <t>Total Activo no Corriente</t>
  </si>
  <si>
    <t>Pasivo Corriente</t>
  </si>
  <si>
    <t>Otros pasivos - Deudas sociales y fiscales a pagar</t>
  </si>
  <si>
    <t>Total Pasivo Corriente</t>
  </si>
  <si>
    <t>Pasivo No Corriente</t>
  </si>
  <si>
    <t>Total Pasivo No Corriente</t>
  </si>
  <si>
    <t>Total Pasivo</t>
  </si>
  <si>
    <t>PATRIMONIO NETO</t>
  </si>
  <si>
    <t>Reserva de revalúo</t>
  </si>
  <si>
    <t xml:space="preserve">Resultados acumulados </t>
  </si>
  <si>
    <t>Total Pasivo y Patrimonio Neto</t>
  </si>
  <si>
    <t>ACTIVO</t>
  </si>
  <si>
    <t>Total Activo</t>
  </si>
  <si>
    <t>PASIVO</t>
  </si>
  <si>
    <t>Total Patrimonio Neto</t>
  </si>
  <si>
    <t>Bienes de uso netos de depreciaciones</t>
  </si>
  <si>
    <t>ESTADO DE RESULTADOS</t>
  </si>
  <si>
    <r>
      <t xml:space="preserve">Gastos de operación y administración </t>
    </r>
    <r>
      <rPr>
        <b/>
        <sz val="10"/>
        <rFont val="Trebuchet MS"/>
        <family val="2"/>
      </rPr>
      <t>(Anexo H)</t>
    </r>
  </si>
  <si>
    <t>Gastos financieros</t>
  </si>
  <si>
    <t>Diferencias de cambio - neto</t>
  </si>
  <si>
    <t>Otros egresos</t>
  </si>
  <si>
    <t>Ganancia antes de impuesto a la renta</t>
  </si>
  <si>
    <t>Impuesto a la renta</t>
  </si>
  <si>
    <r>
      <t xml:space="preserve">Ingresos netos estación de peajes </t>
    </r>
    <r>
      <rPr>
        <b/>
        <sz val="10"/>
        <rFont val="Trebuchet MS"/>
        <family val="2"/>
      </rPr>
      <t>(Nota 2.j.)</t>
    </r>
  </si>
  <si>
    <t>Capital</t>
  </si>
  <si>
    <t>Aportes para</t>
  </si>
  <si>
    <t>Reserva</t>
  </si>
  <si>
    <t>Reserva de</t>
  </si>
  <si>
    <t>Resultados</t>
  </si>
  <si>
    <t>Resultado</t>
  </si>
  <si>
    <t xml:space="preserve">Integrado </t>
  </si>
  <si>
    <t>futura capitaliz.</t>
  </si>
  <si>
    <t>revalúo</t>
  </si>
  <si>
    <t>Total</t>
  </si>
  <si>
    <t>CONCEPTO</t>
  </si>
  <si>
    <t>Transferencia de resultados</t>
  </si>
  <si>
    <t>Aportes para futura capitalización</t>
  </si>
  <si>
    <t>Constitución Reserva Legal</t>
  </si>
  <si>
    <t xml:space="preserve">Revalúo bienes de uso </t>
  </si>
  <si>
    <t>Utilidad del ejercicio</t>
  </si>
  <si>
    <t>Aporte Futura Integración</t>
  </si>
  <si>
    <t>Constitución de reserva legal</t>
  </si>
  <si>
    <t xml:space="preserve"> acumulados</t>
  </si>
  <si>
    <t>del ejercicio</t>
  </si>
  <si>
    <t xml:space="preserve">legal </t>
  </si>
  <si>
    <t>Saldos al 31 de diciembre de 2019</t>
  </si>
  <si>
    <t>ESTADO DE FLUJOS DE EFECTIVO</t>
  </si>
  <si>
    <t>(Cifras expresados en guaraníes)</t>
  </si>
  <si>
    <t xml:space="preserve">Conciliación del Resultado Neto con el Efectivo y equivalente </t>
  </si>
  <si>
    <t>de efectivo proveniente de las actividades de operación</t>
  </si>
  <si>
    <t>Más:</t>
  </si>
  <si>
    <t>Ajustes a la utilidad del ejercicio</t>
  </si>
  <si>
    <t>Depreciaciones Bienes de Uso/ Ruta VII</t>
  </si>
  <si>
    <t>Amortizaciones del Ejercicio</t>
  </si>
  <si>
    <t>Resultado neto antes de cambios en el Capital Operativo</t>
  </si>
  <si>
    <t>Cargos y abonos por cambios en el activo y pasivo</t>
  </si>
  <si>
    <t>Aumento (Disminución) de Créditos</t>
  </si>
  <si>
    <t>Aumento (Disminución) de Obligaciones Comerciales</t>
  </si>
  <si>
    <t>Aumento (Disminución) de Gastos Pagados por Adelantado</t>
  </si>
  <si>
    <t>Aumento (Disminución) de Provisiones</t>
  </si>
  <si>
    <t>Aumento (Disminución) de Activos Intangibles</t>
  </si>
  <si>
    <t>Aumento (Disminución) del efectivo y equivalente de</t>
  </si>
  <si>
    <t xml:space="preserve"> </t>
  </si>
  <si>
    <t>efectivo proveniente de la actividad de operación</t>
  </si>
  <si>
    <t>Actividades de Inversión</t>
  </si>
  <si>
    <t>Aumento (Disminución) de Obras en Curso-Anticipos</t>
  </si>
  <si>
    <t>Aumento (Disminución) Inversiones</t>
  </si>
  <si>
    <t>efectivo proveniente de la actividad de Inversión</t>
  </si>
  <si>
    <t>Actividades de Financiamiento</t>
  </si>
  <si>
    <t>Aumento (Disminución) de Obligaciones Financieras</t>
  </si>
  <si>
    <t>efectivo proveniente de la actividad de Financiamiento</t>
  </si>
  <si>
    <t>Aumento neto de efectivo y equivalente de efectivo</t>
  </si>
  <si>
    <t>Saldo efectivo y equivalente de efectivo al inicio del ejercicio</t>
  </si>
  <si>
    <t>Saldo efectivo y equivalente de efectivo al finalizar el ejercicio</t>
  </si>
  <si>
    <t xml:space="preserve">(*) Composición </t>
  </si>
  <si>
    <t>Disponibilidades corrientes</t>
  </si>
  <si>
    <r>
      <t xml:space="preserve">Disponibilidades no corrientes - Restringidas </t>
    </r>
    <r>
      <rPr>
        <b/>
        <sz val="10"/>
        <rFont val="Trebuchet MS"/>
        <family val="2"/>
      </rPr>
      <t>(Ver Nota 2.e y Nota 3)</t>
    </r>
  </si>
  <si>
    <t>Total disponibilidades</t>
  </si>
  <si>
    <t>Aumento (Disminución) Bienes de Uso</t>
  </si>
  <si>
    <t>NOTAS A LOS ESTADOS FINANCIEROS</t>
  </si>
  <si>
    <r>
      <t xml:space="preserve">NOTA 1 </t>
    </r>
    <r>
      <rPr>
        <sz val="10"/>
        <rFont val="Trebuchet MS"/>
        <family val="2"/>
      </rPr>
      <t>–</t>
    </r>
    <r>
      <rPr>
        <b/>
        <sz val="10"/>
        <rFont val="Trebuchet MS"/>
        <family val="2"/>
      </rPr>
      <t xml:space="preserve"> ANTECEDENTES DE LA SOCIEDAD</t>
    </r>
  </si>
  <si>
    <t xml:space="preserve">Por Escritura N° 413 pasada ante el Escribano y Notario Público Ramón Zubizarreta Zaputovich a los 25 días del mes de noviembre de 1998 fue constituida la empresa Tape Porã S.A.E. (Sociedad Anónima Emisora) cuya finalidad y objetivo primordiales se exponen en sus estatutos sociales y que consisten en la ampliación, recuperación, adecuación, conservación y explotación bajo condiciones de CONCESIÓN de la Ruta Nº 7 “Doctor José Gaspar Rodríguez de Francia” otorgada por el Ministerio de Obras Públicas y Comunicaciones (MOPC). </t>
  </si>
  <si>
    <t>La Sociedad fue constituida para dar continuación a las operaciones del Consorcio Tape Porã, beneficiario original del Contrato de Concesión. Ello fue reconocido por el MOPC en fecha 9 de setiembre de 1999 y por el Poder Ejecutivo según Decreto N° 8263 de fecha 10 de abril de 2000. El Consorcio estuvo conformado por las siguientes empresas: Conempa S.A., Benito Roggio e Hijos S.A. y Tecnoedil S.A. de conformidad a lo mencionado en notas de los estados financieros de TAPE PORÃ S.A.E. al 31 de diciembre de 2009. La composición de los Accionistas y por ende la conformación de TAPE PORÃ S.A.E. queda a partir del 13 de febrero de 2018, conforme a lo ratificado en Asamblea Extraordinaria de Accionistas, de la siguiente forma: Conempa S.A, Constructora Acaray S.A, Emprendimientos y Concesiones S.A, Tecnoedil S.A., y Ocho A S.A.</t>
  </si>
  <si>
    <t xml:space="preserve">En fecha 7 de octubre de 1999 se dio por inaugurado oficialmente el tramo principal de las obras y se le habilita a la Sociedad para el cobro del peaje. El cobro de peajes se inició el día 8 de octubre de 1999. En la actualidad la Sociedad lleva a cabo obras de conservación y mantenimiento en concesión, denominadas obras complementarias y de mantenimiento. Según el Contrato de Concesión firmado con el MOPC, la Sociedad explotará el cobro de peajes por 25 años, con vencimiento el 2 de marzo de 2023.   </t>
  </si>
  <si>
    <t xml:space="preserve">En fecha 30 de mayo de 2012, según Asamblea General Extraordinaria de Accionistas, se modificó el capital social de la Sociedad, quedando el mismo en la suma de Gs. 60.000.000.000 (guaraníes sesenta mil millones), monto que fue suscripto e integrado por todos los accionistas en las mismas proporciones que tenían antes del mencionado aumento.  </t>
  </si>
  <si>
    <t>Contrato de concesión y sus modificaciones</t>
  </si>
  <si>
    <t>En fecha 30 de junio de 2016, fue sancionada y promulgada la Ley N° 5625/2016 "Que autoriza la modificación, ampliación del Contrato para la ejecución de trabajos relativos a la realización del proyecto definitivo, verificación de los proyectos existentes, duplicación, recuperación, adecuación, conservación, operación y explotación bajo concesión del tramo de la Ruta N° 7 "Doctor José Gaspar Rodríguez de Francia", situado entre el empalme con la supercarretera a Itaipú Km323 y el Km 183, Caaguazú de la misma ruta, firmado entre el Ministerio de Obras Públicas y Comunicaciones, en los términos de la Ley N° 1018 de fecha 13 de diciembre de 1996 y Tape Porã S.A.E. En el Art. 3° se autoriza la modificación del alcance del Contrato de Concesión, así como la prórroga del plazo de dicho contrato por un plazo de treinta años, contado a partir del 3 de marzo del año dos mil veintitrés. Art.4° Las obras y servicios en concesión que se autorizan con esta modificación y ampliación del contrato, comprenderán lo siguiente: 1. Obra Principal: que comprende la obra duplicación del tramo de la Ruta N°7 "Doctor José Gaspar Rodríguez de Francia", comprendido entre el Km 183 y el Km 296; 2. Obras de conservación y mantenimiento; 3. Presentación de servicios delegados; 4. Recuperación y adecuación de las obras a las condiciones operacionales; 5. Servicios adicionales (remoción de edificaciones); y, 6. Explotación comercial de la carretera.</t>
  </si>
  <si>
    <t>El Convenio modificatorio autorizado por la Ley 5625/2016 ADDENDA N°3 AL CONTRATO DE CONCESIÓN entre El MINISTERIO DE OBRAS PUBLICAS Y COMUNICACIONES y TAPE PORÃ S.A.E. fue firmada el 7 de setiembre de 2016.</t>
  </si>
  <si>
    <t>Contratos relacionados a la adquisición de bonos por hasta Gs. 350.000.000.000 (PEG 02)</t>
  </si>
  <si>
    <t>En fecha 5 del mes de abril del año 2017 se celebró el Contrato de Condiciones para la Adquisición de Bonos (por un importe de hasta Gs. 350.000.000.000 - guaraníes trescientos cincuenta mil millones) y Contrato de Fideicomiso de Administración y Fuente de Pago (también llamado Fideicomiso de Administración y Pago - Tape Porã S.A. 02) entre Tape Porã S.A.E., Banco Itaú Paraguay S.A., Banco Regional S.A.E.C.A., Banco Familiar S.A.E.C.A., Banco GNB Paraguay S.A., Sudameris Bank S.A.E.C.A., Banco Basa S.A., Banco para la Comercialización y Producción S.A., Solar de Ahorro y Finanzas S.A.E.C.A., Capital Market Casa de Bolsa S.A., Conempa S.A., Constructora Acaray S.A., Tecnoedil S.A., Constructora, Emprendimiento y Concesiones S.A. y el Banco Atlas S.A., en calidad de fiduciario.</t>
  </si>
  <si>
    <t xml:space="preserve">El objeto del Contrato de Condiciones para la Adquisición de Bonos es la obligación de adquisición de los bonos (PEG 02 - emitidos por Tape Porã S.A.E.) por parte de los tenedores de bonos, conforme a los términos y condiciones del Contrato.   </t>
  </si>
  <si>
    <t>Los fondos captados con la emisión de bonos serán destinados a la ejecución de trabajos relativos a la realización del proyecto definitivo, verificación de los proyectos existentes, duplicación, recuperación, adecuación, conservación, operación y explotación bajo concesión de la Ruta Nº 7 “Doctor José Gaspar Rodríguez de Francia”, situado entre el empalme con la Supercarretera Itaipú Km. 323 y el Km. 183 Caaguazú de la misma Ruta.</t>
  </si>
  <si>
    <t>El Contrato de Fideicomiso de Administración y Fuente de Pago tiene por objeto la transferencia por parte de Tape Porã S.A.E. (Fideicomitente) al Banco Atlas S.A. (Fiduciario) de:</t>
  </si>
  <si>
    <t>*  Los derechos de cobros de tarifas de peaje y sus reajustes, derivados del Contrato de Concesión, hasta el monto necesario para el pago de las obligaciones con cargo al Patrimonio Autónomo del fideicomiso.</t>
  </si>
  <si>
    <t>*  Los derechos a cobro a indemnizaciones que le correspondiere recibir al Fideicomitente, derivados de y en los términos y condiciones del Contrato de Concesión, hasta el monto necesario para el pago de las obligaciones con cargo al Patrimonio Autónomo del fideicomiso.</t>
  </si>
  <si>
    <t>*  En primer lugar, previa deducción de costos y gastos que corresponden al fiduciario y al mantenimiento de las cuentas fiduciarias, al pago de impuestos, tasas y contribuciones establecidos en el Contrato de Concesión.</t>
  </si>
  <si>
    <t>*  En segundo lugar, al pago de los gastos vinculados al Contrato de Concesión, conforme a las instrucciones que a dicho efecto notifique el Fideicomitente al Fiduciario.</t>
  </si>
  <si>
    <t>*  En tercer lugar, al pago de los bonos (PEG 02), conforme al calendario de pagos por beneficiario.</t>
  </si>
  <si>
    <t>Contratos relacionados a la adquisición de bonos por hasta Gs. 75.000.000.000 (PEG 03)</t>
  </si>
  <si>
    <t>En fecha 13 del mes de noviembre del año 2018 se celebró el Contrato de Condiciones para la Adquisición de Bonos (por un importe de hasta Gs. 75.000.000.000 - guaraníes setenta y cinco mil millones) y Contrato de Fideicomiso de Administración y Fuente de Pago (también llamado Fideicomiso de Administración y Pago - Tape Porã S.A. 03) entre Tape Porã S.A.E., Banco Familiar S.A.E.C.A., Banco GNB Paraguay S.A., Sudameris Bank S.A.E.C.A., Banco Basa S.A., Capital Market Casa de Bolsa S.A., y el Banco Atlas S.A., en calidad de fiduciario.</t>
  </si>
  <si>
    <t>El objeto del Contrato de Condiciones para la Adquisición de Bonos es la obligación de adquisición de los bonos (PEG 03 - emitidos por Tape Porã S.A.E.) por parte de los tenedores de bonos, conforme a los términos y condiciones del Contrato.</t>
  </si>
  <si>
    <t>Los fondos captados con la emisión de bonos serán destinados a complementar la financiación de la ejecución de trabajos relativos a la realización del proyecto definitivo, verificación de los proyectos existentes, duplicación, recuperación, adecuación, conservación, operación y explotación bajo concesión de la Ruta Nº 7 “Doctor José Gaspar Rodríguez de Francia”, situado entre el empalme con la Supercarretera Itaipú Km. 323 y el Km. 183 Caaguazú de la misma Ruta.</t>
  </si>
  <si>
    <t>El Contrato de Fideicomiso de Administración y Fuente de Pago tiene por objeto la transferencia por parte de Tape Porã S.A.E. (Fideicomitente) al Banco Atlas S.A. (Fiduciario) de las sumas de dinero provenientes de los Excedentes del Fideicomiso de Administración y Pago - Tape Porã S.A. 02, hasta alcanzar el monto necesario para el pago de las obligaciones con cargo al Patrimonio Autónomo del Fideicomiso de Administración y Pago - Tape Porã S.A. 03.</t>
  </si>
  <si>
    <t>Las obligaciones con cargo al Patrimonio Autónomo del Fideicomiso de Administración y Pago - Tape Porã S.A. 03, en orden de prelación, son: (i) el pago de costos y gastos que corresponden al fiduciario y al mantenimiento de la cuenta fiduciaria y, (ii) el pago de los bonos (PEG 02), conforme al calendario de pagos por beneficiario.</t>
  </si>
  <si>
    <t>NOTA 2 – RESUMEN DE LA PRINCIPALES POLÍTICAS CONTABLES</t>
  </si>
  <si>
    <t>a. Bases de contabilización</t>
  </si>
  <si>
    <t>Los estados financieros se han preparado sobre la base de costos históricos, excepto para los activos y pasivos en moneda extranjera, los bienes de uso y los cargos diferidos según se explica en los puntos c., g. e i. de la presente nota, y no reconocen en forma integral los efectos de la inflación en la situación patrimonial y financiera de la Sociedad y en los resultados de sus operaciones y los flujos de efectivo.</t>
  </si>
  <si>
    <t>b. Estimaciones</t>
  </si>
  <si>
    <t>La preparación de estos estados financieros requiere que la gerencia de la Sociedad realice ciertas estimaciones y supuestos que afectan los saldos de los activos y pasivos y el reconocimiento de los ingresos y gastos. Los activos y pasivos son reconocidos en los estados financieros cuando es probable que futuros beneficios económicos fluyan hacia o desde la Sociedad y que las diferentes partidas tengan un costo o valor que puedan ser medidos con fiabilidad. Si en el futuro estas estimaciones y supuestos, que se basan en el mejor criterio de la gerencia a la fecha de estos estados financieros, se modificaran con respecto a las actuales circunstancias, los estimados y supuestos originales serán adecuadamente modificados en la fecha en que se produzcan tales cambios. Las principales estimaciones relacionadas en los estados financieros se refieren a las previsiones sobre activos, depreciaciones de bienes de uso y amortización de cargos diferidos.</t>
  </si>
  <si>
    <t>c. Moneda extranjera</t>
  </si>
  <si>
    <r>
      <t xml:space="preserve">Los activos y pasivos en moneda extranjera se valúan a los tipos de cambio vigentes a la fecha del balance general. </t>
    </r>
    <r>
      <rPr>
        <b/>
        <sz val="10"/>
        <rFont val="Trebuchet MS"/>
        <family val="2"/>
      </rPr>
      <t>Ver Anexo G.</t>
    </r>
  </si>
  <si>
    <t>Las diferencias de cambio originadas por fluctuaciones en los tipos de cambio, entre las fechas de concertación de las operaciones y su liquidación o valuación al cierre del período, son reconocidas en resultados.</t>
  </si>
  <si>
    <t>d. Estado de flujos de efectivo</t>
  </si>
  <si>
    <t>Para la preparación del estado de flujos de efectivo se consideraron dentro del concepto de caja los saldos en efectivo y disponibilidades en cuentas bancarias.</t>
  </si>
  <si>
    <t>e. Disponibilidades restringidas</t>
  </si>
  <si>
    <t>La cuenta de reserva ha sido constituida para el pago de las obligaciones con cargo al Patrimonio Autónomo del Fideicomiso de Administración y Pago - Tape Porã S.A. 02, toda vez que los recursos depositados en la cuenta fiduciaria sean insuficientes.</t>
  </si>
  <si>
    <t>f. Inversiones temporales</t>
  </si>
  <si>
    <r>
      <t xml:space="preserve">Las inversiones temporales están constituidas por certificados de depósitos de ahorro (CDA) mantenidos por la Sociedad en bancos locales, los que se valúan a su valor nominal más los intereses devengados no cobrados a la fecha del balance. </t>
    </r>
    <r>
      <rPr>
        <b/>
        <sz val="10"/>
        <rFont val="Trebuchet MS"/>
        <family val="2"/>
      </rPr>
      <t>Ver Nota 5.</t>
    </r>
  </si>
  <si>
    <r>
      <t xml:space="preserve">Las inversiones son realizadas con los recursos dinerarios de las Disponibilidades restringidas (cuenta de reserva) que se señalan en la </t>
    </r>
    <r>
      <rPr>
        <b/>
        <sz val="10"/>
        <rFont val="Trebuchet MS"/>
        <family val="2"/>
      </rPr>
      <t xml:space="preserve">Nota 2.e </t>
    </r>
    <r>
      <rPr>
        <sz val="10"/>
        <rFont val="Trebuchet MS"/>
        <family val="2"/>
      </rPr>
      <t xml:space="preserve">precedente. </t>
    </r>
  </si>
  <si>
    <t>g. Bienes de uso</t>
  </si>
  <si>
    <r>
      <t xml:space="preserve">Los bienes de uso se exponen a su costo histórico. La depreciación y revaluación de los mismos se efectúa de acuerdo con lo establecido por la Ley Nº 125/91 (texto actualizado), además de la depreciación indicada en la </t>
    </r>
    <r>
      <rPr>
        <b/>
        <sz val="10"/>
        <rFont val="Trebuchet MS"/>
        <family val="2"/>
      </rPr>
      <t>nota 2.h)</t>
    </r>
    <r>
      <rPr>
        <sz val="10"/>
        <rFont val="Trebuchet MS"/>
        <family val="2"/>
      </rPr>
      <t xml:space="preserve"> posterior. El criterio definido es el de año siguiente de alta.</t>
    </r>
  </si>
  <si>
    <t>La conceptualización antes mencionada fue tenida en cuenta para activar en la cuenta Bienes de Uso, y en consecuencia se ajusta técnica y legalmente a considerarlas como “Construcciones o mejoras en predio ajeno”, y como todo activo fijo sometido a las depreciaciones propias del uso dentro del periodo de vida útil.</t>
  </si>
  <si>
    <t>Ver Anexo A.</t>
  </si>
  <si>
    <t>h. Depreciaciones</t>
  </si>
  <si>
    <t>i. Cargos diferidos y amortizaciones</t>
  </si>
  <si>
    <t>Los cargos diferidos corresponden a reparaciones extraordinarias efectuadas a la Obra Principal.</t>
  </si>
  <si>
    <t>Las amortizaciones de los cargos diferidos son realizadas en cuotas fijas en el periodo de 5 años, según lo establecido en el Decreto N° 8279/12 de la Subsecretaría de Estado de Tributación.</t>
  </si>
  <si>
    <t>j. Reconocimiento de ingresos y egresos</t>
  </si>
  <si>
    <t>Los ingresos por cobro de peajes fueron reconocidos al momento del uso y cobro de los mismos.</t>
  </si>
  <si>
    <t>Los gastos de administración, financieros y diversos fueron reconocidos en función al devengamiento de los mismos.</t>
  </si>
  <si>
    <t>k. Impuesto a la Renta de Actividades Comerciales, Industriales y de Servicios</t>
  </si>
  <si>
    <t>De acuerdo con la Ley Nº 2.421/04, el impuesto a la renta para las actividades comerciales, industriales y de servicios que se carga a los resultados del año, corresponde a los ingresos gravados y se basa en la utilidad contable antes de este concepto, ajustada por las partidas que la referida Ley y sus reglamentaciones complementarias incluyen o excluyen para la determinación de la utilidad contable gravable, a la cual se le aplica una tasa del 10%. Con la vigencia de la Ley 6.380/19, cuando las utilidades fueren distribuidas, las mismas estarán alcanzadas por el Impuesto a los Dividendos y a las Utilidades - IDU, a una tasa del 8% para los accionistas residentes  y del 15% para los no residentes, a ser aplicadas sobre el monto pagado o acreditado. Excepcionalmente, para el año 2020, las utilidades acumuladas de ejercicios anteriores a al vigencia de la Ley 6.380/19 que fueren distribuidos, estarán alcanzadas por el IDU a la tasa única y extraordinaria del 5% para los accionistas residentes, y del 10% en concepto de retención para los accionistas no residentes, a ser aplicadas sobre el monto pagado o acreditado.</t>
  </si>
  <si>
    <t>l. Reserva legal</t>
  </si>
  <si>
    <t>Conforme a la Ley 1034/83 del Comerciante, las sociedades por acciones y las de responsabilidad limitada deberán destinar como mínimo el 5% de las utilidades netas a la reserva legal hasta completar el 20% del capital suscripto.</t>
  </si>
  <si>
    <t>NOTA 3 – DISPONIBILIDADES</t>
  </si>
  <si>
    <t>Se exponen a continuación los fondos disponibles:</t>
  </si>
  <si>
    <t>Corriente</t>
  </si>
  <si>
    <t>Disponibilidades</t>
  </si>
  <si>
    <t xml:space="preserve">Gs.        </t>
  </si>
  <si>
    <t>Caja</t>
  </si>
  <si>
    <t>Bancos</t>
  </si>
  <si>
    <t>Valores a depositar</t>
  </si>
  <si>
    <t>Cheques a depositar</t>
  </si>
  <si>
    <t>Sub-total</t>
  </si>
  <si>
    <t>Cuenta Fiduciaria</t>
  </si>
  <si>
    <t>Total Disponibilidades</t>
  </si>
  <si>
    <t>No corriente</t>
  </si>
  <si>
    <t>Disponibilidades restringidas</t>
  </si>
  <si>
    <t>Total Disponibilidades restringidas</t>
  </si>
  <si>
    <t>NOTA 4 – CRÉDITOS</t>
  </si>
  <si>
    <t>El saldo del rubro se compone de:</t>
  </si>
  <si>
    <t>Créditos</t>
  </si>
  <si>
    <t>Créditos a clientes</t>
  </si>
  <si>
    <t>Anticipos a proveedores locales</t>
  </si>
  <si>
    <t>Anticipos a proveedores del exterior</t>
  </si>
  <si>
    <t>Anticipos a terceros</t>
  </si>
  <si>
    <t>Otros créditos</t>
  </si>
  <si>
    <t>Anticipos al personal</t>
  </si>
  <si>
    <t>Crédito fiscal</t>
  </si>
  <si>
    <t>Total Corriente</t>
  </si>
  <si>
    <r>
      <rPr>
        <b/>
        <sz val="10"/>
        <rFont val="Trebuchet MS"/>
        <family val="2"/>
      </rPr>
      <t>(*) Anticipos a contratistas:</t>
    </r>
    <r>
      <rPr>
        <sz val="10"/>
        <rFont val="Trebuchet MS"/>
        <family val="2"/>
      </rPr>
      <t xml:space="preserve"> Corresponden a anticipos efectuados a contratistas en el marco de la obra “Duplicación de la Ruta Nº 7”.</t>
    </r>
  </si>
  <si>
    <t>NOTA 5 – INVERSIONES TEMPORALES</t>
  </si>
  <si>
    <t>Las inversiones temporales están compuestas como sigue:</t>
  </si>
  <si>
    <t>Inversiones temporales</t>
  </si>
  <si>
    <t>Intereses devengados a cobrar</t>
  </si>
  <si>
    <t>Total inversiones temporales</t>
  </si>
  <si>
    <t>Reforma Puesto de Pesaje</t>
  </si>
  <si>
    <t>Implantación Plaza Peaje</t>
  </si>
  <si>
    <t>Control de Evasión</t>
  </si>
  <si>
    <t>Certificaciones – Constructora Acaray S.A.</t>
  </si>
  <si>
    <t>Certificaciones – Tecnoedil S.A.</t>
  </si>
  <si>
    <t>Proveedores</t>
  </si>
  <si>
    <t>Anticipo de clientes</t>
  </si>
  <si>
    <t>Seguros a pagar</t>
  </si>
  <si>
    <t>No Corriente</t>
  </si>
  <si>
    <t>Total Cuentas a pagar</t>
  </si>
  <si>
    <t>Fuente de financiamiento</t>
  </si>
  <si>
    <t>Concepto</t>
  </si>
  <si>
    <t>BONOS</t>
  </si>
  <si>
    <t>Intereses documentados</t>
  </si>
  <si>
    <t>Intereses a devengar</t>
  </si>
  <si>
    <t>PRÉSTAMOS BANCARIOS</t>
  </si>
  <si>
    <t xml:space="preserve">                                      TOTALES</t>
  </si>
  <si>
    <t>(*) Bonos - Capital</t>
  </si>
  <si>
    <t>Programa G2</t>
  </si>
  <si>
    <t>Programa G3</t>
  </si>
  <si>
    <t>Corto plazo</t>
  </si>
  <si>
    <t>Largo plazo</t>
  </si>
  <si>
    <t>Referencia</t>
  </si>
  <si>
    <t>c) Contrato de Servicios de Representantes de Bonos</t>
  </si>
  <si>
    <t>En fecha 21 de marzo del 2017 se suscribió el Contrato de Servicios de Representante de Bonos, en el cual Tape Porã S.A.E. designa a Capital Markets Casa de Bolsa S.A. como representante de tenedores de bonos y a realizar los actos pertinentes para el efecto, conforme a las reglamentaciones legales vigentes.</t>
  </si>
  <si>
    <t>A efectos de financiar los trabajos a ser realizados conforme a la Adenda N°3 del Contrato de Concesión, la Sociedad ha resuelto la Emisión de Bonos bajo el esquema de Programa de Emisión Global G2 por la suma de Gs. 350.000.000.000 (guaraníes Trescientos cincuenta mil millones).</t>
  </si>
  <si>
    <t xml:space="preserve">Dicha emisión fue aprobada por la Comisión Nacional de Valores por el monto máximo de hasta Gs. 350.000.000.000 (guaraníes Trescientos cincuenta mil millones), conforme se señala en la Resolución CNV N° 16E/17 de fecha 12 de mayo de 2017. </t>
  </si>
  <si>
    <t xml:space="preserve">Posteriormente la Bolsa de Valores &amp; Productos de Asunción S.A. (BVPASA) aprobó las siguientes emisiones: 
</t>
  </si>
  <si>
    <t>• Resolución 1633/17, fue aprobado el registro de Programa de Emisión Global Bonos G2 y las Series 1 y 2.</t>
  </si>
  <si>
    <t>• Resolución 1651/17 la emisión de los Bonos de la Serie 3.</t>
  </si>
  <si>
    <t>• Resolución 1678/17 la emisión de los Bonos de la Serie 4.</t>
  </si>
  <si>
    <t>• Resolución 1721/18 la emisión de los Bonos de la Serie 5.</t>
  </si>
  <si>
    <t>• Resolución 1747/18 la emisión de los Bonos de la Serie 6.</t>
  </si>
  <si>
    <t>• Resolución 1775/18 la emisión de los Bonos de la Serie 7.</t>
  </si>
  <si>
    <t>• Resolución 1805/18 la emisión de los Bonos de la Serie 8.</t>
  </si>
  <si>
    <t>A los 9 días del mes de junio de 2017 se celebra Contrato de Underwriting en el marco de la operación de financiamiento del Proyecto mediante colocación, vía bolsa, de los bonos entre Tape Porã S.A.E. y los siguientes suscriptores; quienes manifiestan sus intenciones de suscribir en firme por hasta los valores que se indican:</t>
  </si>
  <si>
    <t>• Banco Itaú Paraguay S.A., Gs.75.000.000.000 (guaraníes Setenta y cinco mil millones);</t>
  </si>
  <si>
    <t>• Banco GNB Paraguay S.A., Gs. 60.000.000.000 (guaraníes Sesenta mil millones);</t>
  </si>
  <si>
    <t>• Banco Regional S.A.E.C.A., Gs. 65.000.000.000 (guaraníes Sesenta y cinco mil millones);</t>
  </si>
  <si>
    <t>• Banco Familiar S.A.E.C.A., Gs.60.000.000.000 (guaraníes Sesenta mil millones);</t>
  </si>
  <si>
    <t>• Sudameris Bank S.A.E.C.A., Gs.60.000.000.000 (guaraníes Sesenta mil millones);</t>
  </si>
  <si>
    <t>• Banco BASA S.A., Gs.10.000.000.000 (guaraníes Diez mil millones);</t>
  </si>
  <si>
    <t>• BANCOP S.A., Gs. 10.000.000.000 (guaraníes Diez mil millones); y,</t>
  </si>
  <si>
    <t>• Solar de Ahorro y Finanzas S.A.E.C.A., Gs. 10.000.000.000 (guaraníes Diez mil millones).</t>
  </si>
  <si>
    <t>Los suscriptores recibirán una comisión del 0,5% anual más IVA, calculada sobre el monto de cada colocación por el tiempo transcurrido entre la fecha de la colocación considerada y la fecha de la primera colocación.</t>
  </si>
  <si>
    <t>A efectos de complementar la financiación de los trabajos establecidos en la Adenda N°3 del Contrato de Concesión, la Sociedad ha resuelto la Emisión de Bonos bajo el esquema de Programa de Emisión Global G3 por la suma de Gs. 75.000.000.000 (guaraníes Setenta y cinco mil millones).</t>
  </si>
  <si>
    <t xml:space="preserve">Dicha emisión fue aprobada por la Comisión Nacional de Valores por el monto máximo de hasta Gs. 75.000.000.000 (guaraníes Setenta y cinco mil millones), conforme se señala en la Resolución CNV N° 89E/18 de fecha 17 de diciembre de 2018. </t>
  </si>
  <si>
    <t>Posteriormente la Bolsa de Valores &amp; Productos de Asunción S.A. (BVPASA) aprobó el registro del Programa de Emisión Global Bonos G3 y la emisión de los Bonos de las Series 1 y 2, conforme se señala en la Resolución BVPASA N° 1824/18 de fecha 18 de diciembre de 2018.</t>
  </si>
  <si>
    <t>• Banco Familiar S.A.E.C.A., Gs.30.000.000.000 (guaraníes Treinta mil millones);</t>
  </si>
  <si>
    <t>• Banco GNB Paraguay S.A., Gs. 20.000.000.000 (guaraníes Veinte mil millones);</t>
  </si>
  <si>
    <t>• Banco Basa S.A., Gs. 10.000.000.000 (guaraníes Diez mil millones);</t>
  </si>
  <si>
    <t>• Sudameris Bank S.A.E.C.A., Gs.12.000.000.000 (guaraníes Doce mil millones);</t>
  </si>
  <si>
    <t>f)  Emisión de Bonos - Programa de Emisión Global G2</t>
  </si>
  <si>
    <t>Monto de Emisión Global Autorizado</t>
  </si>
  <si>
    <t xml:space="preserve">Monto de la Emisión Global Habilitado:   </t>
  </si>
  <si>
    <t xml:space="preserve">Gs.350.000.000.000 </t>
  </si>
  <si>
    <t xml:space="preserve">Corte mínimo:                                        </t>
  </si>
  <si>
    <t>Gs. 1.000.000 (guaraníes un millón).</t>
  </si>
  <si>
    <t xml:space="preserve">Plazo de vencimiento:                            </t>
  </si>
  <si>
    <t>Entre 365 y 5.475 días.</t>
  </si>
  <si>
    <t xml:space="preserve">Agente colocador:                                  </t>
  </si>
  <si>
    <t>Capital Markets Casa de Bolsa S.A.</t>
  </si>
  <si>
    <t xml:space="preserve">Representante de obligaciones: </t>
  </si>
  <si>
    <t xml:space="preserve">Garantía:                                               </t>
  </si>
  <si>
    <t>Sin Garantía.</t>
  </si>
  <si>
    <t>Emisión Serie 1:</t>
  </si>
  <si>
    <t xml:space="preserve">Código ISIN:                                            </t>
  </si>
  <si>
    <t>PYTPO01F7685</t>
  </si>
  <si>
    <t xml:space="preserve">Monto de la Serie:                                   </t>
  </si>
  <si>
    <t>Gs. 10.000.000.000 (guaraníes diez mil millones)</t>
  </si>
  <si>
    <t xml:space="preserve">Tasa de interés anual:                             </t>
  </si>
  <si>
    <t>Variable. Conforme al siguiente detalle:</t>
  </si>
  <si>
    <t>Del 01/06/17 a 01/06/22 = AFD + 2,75%</t>
  </si>
  <si>
    <t>Del 01/07/22 a 03/06/24 = AFD + 3,00%</t>
  </si>
  <si>
    <t>Del 01/07/24 a 01/06/29 = AFD + 4,00%</t>
  </si>
  <si>
    <t>Del 02/07/29 a 28/05/32 = AFD + 5,00%</t>
  </si>
  <si>
    <t>Plazo de vencimiento:</t>
  </si>
  <si>
    <t>5.475 días - viernes, 28 de mayo de 2032.</t>
  </si>
  <si>
    <t xml:space="preserve">Plazo de colocación:                               </t>
  </si>
  <si>
    <t>365 días.</t>
  </si>
  <si>
    <t>Emisión Serie 2:</t>
  </si>
  <si>
    <t>PYTPO02F7692</t>
  </si>
  <si>
    <t>Gs. 30.000.000.000 (guaraníes diez mil millones)</t>
  </si>
  <si>
    <t>Emisión Serie 3:</t>
  </si>
  <si>
    <t xml:space="preserve"> PYTPO03F7907</t>
  </si>
  <si>
    <t>Gs. 50.000.000.000 (guaraníes cincuenta mil millones)</t>
  </si>
  <si>
    <t>Del 01/09/17 a 01/09/20 = AFD + 2,75%</t>
  </si>
  <si>
    <t>Del 02/09/20 a 01/09/22 = AFD + 3,00%</t>
  </si>
  <si>
    <t>Del 02/09/22 a 01/09/27 = AFD + 4,00%</t>
  </si>
  <si>
    <t>Del 02/09/27 a 27/08/32 = AFD + 5,00%</t>
  </si>
  <si>
    <t>5.474 días - viernes, 27 de agosto de 2032.</t>
  </si>
  <si>
    <t>Emisión Serie 4:</t>
  </si>
  <si>
    <t>PYTPO04F8045</t>
  </si>
  <si>
    <t>Gs. 60.000.000.000 (guaraníes sesenta mil millones)</t>
  </si>
  <si>
    <t>Del 01/12/17 a 01/12/20 = AFD + 2,75%</t>
  </si>
  <si>
    <t>Del 02/12/20 a 01/12/22 = AFD + 3,00%</t>
  </si>
  <si>
    <t>Del 02/12/22 a 01/12/27 = AFD + 4,00%</t>
  </si>
  <si>
    <t xml:space="preserve">Del 02/12/27 a 26/11/32 = AFD + 5,00%  </t>
  </si>
  <si>
    <t>5.475 días - viernes, 26 de noviembre de 2032.</t>
  </si>
  <si>
    <t>Emisión Serie 5:</t>
  </si>
  <si>
    <t>PYTPO05F8291</t>
  </si>
  <si>
    <t>Del 01/03/18 a 02/03/21 = AFD + 2,75%</t>
  </si>
  <si>
    <t>Del 03/03/21 a 02/03/23 = AFD + 3,00%</t>
  </si>
  <si>
    <t>Del 03/03/23 a 02/03/28 = AFD + 4,00%</t>
  </si>
  <si>
    <t xml:space="preserve">Del 03/03/28 a 25/02/33 = AFD + 5,00%  </t>
  </si>
  <si>
    <t xml:space="preserve">5.475 días - viernes, 25 de febrero de 2033. </t>
  </si>
  <si>
    <t>Emisión Serie 6:</t>
  </si>
  <si>
    <t>PYTPO06F8522</t>
  </si>
  <si>
    <t>Del 01/06/18 a 31/05/21 = AFD + 2,75%</t>
  </si>
  <si>
    <t>Del 01/06/21 a 01/06/23 = AFD + 3,00%</t>
  </si>
  <si>
    <t>Del 02/06/23 a 31/05/28 = AFD + 4,00%</t>
  </si>
  <si>
    <t xml:space="preserve">Del 01/06/28 a 27/05/33 = AFD + 5,00% </t>
  </si>
  <si>
    <t xml:space="preserve">5.475 días - viernes, 27 de mayo de 2033. </t>
  </si>
  <si>
    <t>Emisión Serie 7:</t>
  </si>
  <si>
    <t>PYTPO07F8646</t>
  </si>
  <si>
    <t>Del 03/09/18 a 02/09/21 = AFD + 2,75%</t>
  </si>
  <si>
    <t>Del 03/09/21 a 04/09/23 = AFD + 3,00%</t>
  </si>
  <si>
    <t>Del 05/09/23 a 04/08/28 = AFD + 4,00%</t>
  </si>
  <si>
    <t>Del 05/09/28 a 30/08/33 = AFD + 5,00</t>
  </si>
  <si>
    <t xml:space="preserve">5.475 días - martes, 30 de agosto de 2033. </t>
  </si>
  <si>
    <t>Emisión Serie 8:</t>
  </si>
  <si>
    <t>PYTPO08F8819</t>
  </si>
  <si>
    <t>Gs. 20.000.000.000 (guaraníes veinte mil millones)</t>
  </si>
  <si>
    <t>Del 03/12/18 a 02/12/21 = AFD + 2,75%</t>
  </si>
  <si>
    <t>Del 03/12/21 a 04/12/23 = AFD + 3,00%</t>
  </si>
  <si>
    <t>Del 05/12/23 a 04/12/28 = AFD + 4,00%</t>
  </si>
  <si>
    <t>Del 05/12/28 a 29/11/33 = AFD + 5,00%</t>
  </si>
  <si>
    <t xml:space="preserve">5.475 días - martes, 29 de noviembre de 2033. </t>
  </si>
  <si>
    <t>Síntesis</t>
  </si>
  <si>
    <t>Emisión Serie 1 – Capital</t>
  </si>
  <si>
    <t>Emisión Serie 2 – Capital</t>
  </si>
  <si>
    <t>Emisión Serie 3 – Capital</t>
  </si>
  <si>
    <t>Emisión Serie 4- Capital</t>
  </si>
  <si>
    <t>Emisión Serie 5 – Capital</t>
  </si>
  <si>
    <t>Emisión Serie 6 – Capital</t>
  </si>
  <si>
    <t>Emisión Serie 7 – Capital</t>
  </si>
  <si>
    <t>Emisión Serie 8 – Capital</t>
  </si>
  <si>
    <t>g) Emisión de Bonos - Programa de Emisión Global G3</t>
  </si>
  <si>
    <t xml:space="preserve">Gs.75.000.000.000 </t>
  </si>
  <si>
    <t>Entre 365 y 1.825 días y según lo especifique cada prospecto.</t>
  </si>
  <si>
    <t xml:space="preserve">Representante de obligaciones:              </t>
  </si>
  <si>
    <t>PYTPO01F9020</t>
  </si>
  <si>
    <t xml:space="preserve">Monto de la Serie:                                  </t>
  </si>
  <si>
    <t xml:space="preserve">Tasa de interés anual variable:               </t>
  </si>
  <si>
    <t xml:space="preserve">10,75% + Variación tasa activa AFD  </t>
  </si>
  <si>
    <t xml:space="preserve">Plazo de vencimiento:                             </t>
  </si>
  <si>
    <t>5.488 días - viernes, 30 de diciembre de 2033.</t>
  </si>
  <si>
    <t>PYTPO02F9037</t>
  </si>
  <si>
    <t>Gs. 12.000.000.000 (guaraníes doce mil millones)</t>
  </si>
  <si>
    <t xml:space="preserve">Tasa de interés anual fija:                      </t>
  </si>
  <si>
    <t xml:space="preserve">749 días - viernes, 8 de enero de 2021.       </t>
  </si>
  <si>
    <t>A) Partes vinculadas o relacionadas</t>
  </si>
  <si>
    <t>Inciso a) N/A</t>
  </si>
  <si>
    <t xml:space="preserve">Inciso b) Conempa S.A., Constructora Acaray S.A., Emprendimientos y Concesiones S.A., Tecnoedil S.A. y Ocho A S.A.       </t>
  </si>
  <si>
    <t>Inciso c) N/A</t>
  </si>
  <si>
    <t>Inciso d) Ing. Oscar Franco, Ing. Oscar Bedoya, Lic. Daniel Meza, Ing. Luís Pettengil, Lic. Gonzalo Zavala, Ing. Roque Ardissone, Lic. Nestor Filártiga, Sr. Umberto Duarte, Ing. Genaro Burró, Ing. Miguel Telesca y Lic. Ricardo Ruiz Díaz.</t>
  </si>
  <si>
    <t>Otros: N/A</t>
  </si>
  <si>
    <t>Tecnoedil S.A.</t>
  </si>
  <si>
    <t>TOTAL ACTIVO</t>
  </si>
  <si>
    <t xml:space="preserve">PASIVO   </t>
  </si>
  <si>
    <t>Pasivo corriente</t>
  </si>
  <si>
    <t>Retención Acaray S.A.</t>
  </si>
  <si>
    <t xml:space="preserve">Total Cuentas a pagar - Retenciones de garantía </t>
  </si>
  <si>
    <t>Conempa S.A</t>
  </si>
  <si>
    <t>Constructora Acaray S.A</t>
  </si>
  <si>
    <t>Constructora Acaray S.A.</t>
  </si>
  <si>
    <t>Emprendimientos y Concesiones S.A</t>
  </si>
  <si>
    <t>Ocho A S.A.</t>
  </si>
  <si>
    <t>TOTAL PASIVO</t>
  </si>
  <si>
    <t>CAPITAL</t>
  </si>
  <si>
    <t xml:space="preserve">TOTAL CAPITAL </t>
  </si>
  <si>
    <t>APORTES PARA FUTURA CAPITALIZACIÓN</t>
  </si>
  <si>
    <t xml:space="preserve">TOTAL APORTES PARA FUTURA CAPITALIZACIÓN </t>
  </si>
  <si>
    <t>TOTAL PATRIMONIO NETO</t>
  </si>
  <si>
    <t>TRANSACCIONES</t>
  </si>
  <si>
    <t>Servicios de ejecución de obras - Certificaciones</t>
  </si>
  <si>
    <t>Total Servicios de ejecución de obras – Certif.</t>
  </si>
  <si>
    <t>Sueldos Personal Superior</t>
  </si>
  <si>
    <t>Oscar A. Franco V</t>
  </si>
  <si>
    <t>Total Sueldos Personal Superior</t>
  </si>
  <si>
    <t>Total Sueldo Gerente – Miguel Ángel Telesca</t>
  </si>
  <si>
    <t>Servicios de Asesoramiento</t>
  </si>
  <si>
    <t>Néstor Raúl Filártiga Pallarolas</t>
  </si>
  <si>
    <t>Total Servicios de Asesoramiento</t>
  </si>
  <si>
    <t xml:space="preserve">Gastos de Movilidad - Aceites y Combustibles </t>
  </si>
  <si>
    <t>Aceites y Combustibles - Acaray S.A.</t>
  </si>
  <si>
    <t>Aceites y Combustibles –Ocho A S.A.</t>
  </si>
  <si>
    <t xml:space="preserve">Total Gastos de Movilidad - Aceites y Combustibles </t>
  </si>
  <si>
    <t>Gastos de Oficina – Alquileres</t>
  </si>
  <si>
    <t>Alquileres – Conempa</t>
  </si>
  <si>
    <t>Alquileres - Ricardo Ruíz Díaz</t>
  </si>
  <si>
    <t>Total Gastos de Oficina - Alquileres</t>
  </si>
  <si>
    <t xml:space="preserve">Mantenimiento Km 183/323 </t>
  </si>
  <si>
    <t>Mantenimiento Km 183/323 - Tecnoedil S.A.</t>
  </si>
  <si>
    <t>Mantenimiento Km 183/323 - Acaray S.A.</t>
  </si>
  <si>
    <t>Mantenimiento Km 183/323 - Conempa S.A.</t>
  </si>
  <si>
    <t>Mantenimiento Km 183/323 – Ocho A S.A.</t>
  </si>
  <si>
    <t>Total Mantenimiento Km 183/323</t>
  </si>
  <si>
    <t>Maquinarias Alquileres</t>
  </si>
  <si>
    <t>Maquinarias Alquileres - Tecnoedil S.A.</t>
  </si>
  <si>
    <t>Maquinarias Alquileres - Conempa S.A.</t>
  </si>
  <si>
    <t>Maquinarias Alquileres - Acaray S.A.</t>
  </si>
  <si>
    <t>Total Maquinarias Alquileres</t>
  </si>
  <si>
    <t>Know How</t>
  </si>
  <si>
    <t>Know How Tecnoedil S.A.</t>
  </si>
  <si>
    <t>Know How Constructora Acaray S.A.</t>
  </si>
  <si>
    <t>Know How Emprendimientos y Concesiones S.A.</t>
  </si>
  <si>
    <t>Know How Conempa S.A.</t>
  </si>
  <si>
    <t>Know How Ocho A S.A.</t>
  </si>
  <si>
    <t>Total Know How</t>
  </si>
  <si>
    <t>Total Honorarios Síndico - Umberto Duarte Carvallo</t>
  </si>
  <si>
    <t>Cantidad de Acciones</t>
  </si>
  <si>
    <t xml:space="preserve">Sociedades Vinculadas </t>
  </si>
  <si>
    <t>% Participación del Capital</t>
  </si>
  <si>
    <t>Conempa S.A.</t>
  </si>
  <si>
    <t>TOTAL</t>
  </si>
  <si>
    <t>OTRAS INFORMACIONES REQUERIDAS</t>
  </si>
  <si>
    <t>Presidente:</t>
  </si>
  <si>
    <t>Ing. Oscar Franco (en representación de Emprendimientos y Concesiones S.A)</t>
  </si>
  <si>
    <t>Directores Titulares:</t>
  </si>
  <si>
    <t>Ing. Oscar Bedoya Carísimo (en representación de Conempa S.A.)</t>
  </si>
  <si>
    <t>Lic. Gonzalo Zavala (en representación de Tecnoedil S.A)</t>
  </si>
  <si>
    <t>Lic. Daniel Meza (en representación de Constructora Acaray S.A.)</t>
  </si>
  <si>
    <t>Ing. Luis Pettengill Vacca (en representación de Ocho A S.A.)</t>
  </si>
  <si>
    <t>Directores Suplentes:</t>
  </si>
  <si>
    <t>Ing. Genaro Ramón Burró (en representación de Conempa S.A.)</t>
  </si>
  <si>
    <t xml:space="preserve">Lic. Néstor Filártiga (en representación de Emprendimientos y Concesiones S.A.) </t>
  </si>
  <si>
    <t>Ing. Roque Ardissone (en representación de Tecnoedil S.A)</t>
  </si>
  <si>
    <t>Síndico Titular:</t>
  </si>
  <si>
    <t>Sr. Umberto Duarte Carvallo</t>
  </si>
  <si>
    <t>Síndico Suplente:</t>
  </si>
  <si>
    <t>CP. Julio César Aquino Zunini</t>
  </si>
  <si>
    <t>Gerente General:</t>
  </si>
  <si>
    <t>Ing. Miguel A. Telesca</t>
  </si>
  <si>
    <t>Gerente Administrativo Financiero:</t>
  </si>
  <si>
    <t>Lic. Ricardo Ruiz Díaz</t>
  </si>
  <si>
    <t>Por sentencia definitiva Nº 614 del 11 de agosto de 2008, dictada por el juzgado de Primera Instancia en lo Civil y Comercial del Séptimo Turno, el acuerdo y sentencia Nº 87 del 26 de diciembre de 2008 y el acuerdo y sentencia Nº 29 del 29 de junio de 2009, ambas dictadas por el tribunal de Apelación en lo Civil y Comercial, Primera Sala, han resuelto que el canon (peaje) cobrado por Tape Porã S.A.E. para explotar la ruta concesionada no se encuentra gravado por el IVA, es decir no está alcanzado por dicho gravamen fiscal. Esta posición ha sido avalada por el AI Nº 1483 del 10 de octubre de 2009, según sentencia firme y ejecutoriada por la Corte Suprema de Justicia. No procede recurso alguno en contra de dicho fallo.</t>
  </si>
  <si>
    <t xml:space="preserve">Otros ingresos                                                                        </t>
  </si>
  <si>
    <t>Sub-concesión de explotación de área de servicios</t>
  </si>
  <si>
    <t>Intereses financieros</t>
  </si>
  <si>
    <t>Ingresos por indemnización</t>
  </si>
  <si>
    <t>Otros</t>
  </si>
  <si>
    <t>Total Otros ingresos</t>
  </si>
  <si>
    <t>Comisión Bancaria</t>
  </si>
  <si>
    <t>Total Gastos financieros</t>
  </si>
  <si>
    <t>De acuerdo con lo establecido en el convenio firmado con el M.O.P.C. se constituyó la fianza de adjudicación en contratos de concesión y de fiel cumplimiento con proveedores a través de las siguientes pólizas de seguros tomadas con ROYAL SEGUROS S.A.</t>
  </si>
  <si>
    <t>RIESGO</t>
  </si>
  <si>
    <t>Vigencia</t>
  </si>
  <si>
    <t>DESDE</t>
  </si>
  <si>
    <t>HASTA</t>
  </si>
  <si>
    <t>Asegurado US$</t>
  </si>
  <si>
    <t>Cumplimiento de Pago a Proveedores</t>
  </si>
  <si>
    <t xml:space="preserve">Cumplimiento de Conc-Garantía de Adjudicación </t>
  </si>
  <si>
    <t>Cumplimiento de Ejecución de Obras</t>
  </si>
  <si>
    <r>
      <t xml:space="preserve">Banco - Cta. Fiduciaria </t>
    </r>
    <r>
      <rPr>
        <b/>
        <sz val="10"/>
        <rFont val="Trebuchet MS"/>
        <family val="2"/>
      </rPr>
      <t>(*)</t>
    </r>
  </si>
  <si>
    <r>
      <rPr>
        <b/>
        <sz val="10"/>
        <rFont val="Trebuchet MS"/>
        <family val="2"/>
      </rPr>
      <t>(*) Banco - Cta. Fiduciaria:</t>
    </r>
    <r>
      <rPr>
        <sz val="10"/>
        <rFont val="Trebuchet MS"/>
        <family val="2"/>
      </rPr>
      <t xml:space="preserve"> Corresponde al saldo en cuenta bancaria proveniente de la ejecución del Contrato de Fideicomiso de Administración y Fuente de Pago (PEG 02) que se señala en la</t>
    </r>
    <r>
      <rPr>
        <b/>
        <sz val="10"/>
        <rFont val="Trebuchet MS"/>
        <family val="2"/>
      </rPr>
      <t xml:space="preserve"> NOTA 1</t>
    </r>
    <r>
      <rPr>
        <sz val="10"/>
        <rFont val="Trebuchet MS"/>
        <family val="2"/>
      </rPr>
      <t xml:space="preserve"> a los estados financieros. La cuenta bancaria fue habilitada por el Fiduciario por instrucciones del Fideicomitente. Tape Porã S.A.E. (Fideicomitente) garantiza en el Contrato de Fideicomiso que es el único y legítimo propietario de los bienes fideicomitidos y que no tiene celebrados contratos que limitan de manera alguna la facultad de usar, gozar y disponer de dichos bienes.  </t>
    </r>
  </si>
  <si>
    <r>
      <t xml:space="preserve">Inversiones en CDA del Sudameris - Capital </t>
    </r>
    <r>
      <rPr>
        <b/>
        <sz val="10"/>
        <rFont val="Trebuchet MS"/>
        <family val="2"/>
      </rPr>
      <t>(2)</t>
    </r>
  </si>
  <si>
    <r>
      <t xml:space="preserve">Inversiones en CDA del Solar - Capital </t>
    </r>
    <r>
      <rPr>
        <b/>
        <sz val="10"/>
        <rFont val="Trebuchet MS"/>
        <family val="2"/>
      </rPr>
      <t>(3)</t>
    </r>
  </si>
  <si>
    <r>
      <t xml:space="preserve">Inversiones en CDA del BANCOP - Capital </t>
    </r>
    <r>
      <rPr>
        <b/>
        <sz val="10"/>
        <rFont val="Trebuchet MS"/>
        <family val="2"/>
      </rPr>
      <t>(4)</t>
    </r>
  </si>
  <si>
    <r>
      <t xml:space="preserve">Inversiones en CDA del GNB - Capital </t>
    </r>
    <r>
      <rPr>
        <b/>
        <sz val="10"/>
        <rFont val="Trebuchet MS"/>
        <family val="2"/>
      </rPr>
      <t>(5)</t>
    </r>
  </si>
  <si>
    <r>
      <t xml:space="preserve">Inversiones en CDA del Itaú - Capital </t>
    </r>
    <r>
      <rPr>
        <b/>
        <sz val="10"/>
        <rFont val="Trebuchet MS"/>
        <family val="2"/>
      </rPr>
      <t>(6)</t>
    </r>
  </si>
  <si>
    <r>
      <t xml:space="preserve">Inversiones en CDA del Banco Basa - Capital </t>
    </r>
    <r>
      <rPr>
        <b/>
        <sz val="10"/>
        <rFont val="Trebuchet MS"/>
        <family val="2"/>
      </rPr>
      <t>(7)</t>
    </r>
  </si>
  <si>
    <r>
      <t>Capital</t>
    </r>
    <r>
      <rPr>
        <b/>
        <sz val="10"/>
        <rFont val="Trebuchet MS"/>
        <family val="2"/>
      </rPr>
      <t xml:space="preserve"> (*)</t>
    </r>
  </si>
  <si>
    <t>e)  Programa de Emisión Global G3 - Bonos</t>
  </si>
  <si>
    <r>
      <t xml:space="preserve">Cargas Financieras - Intereses por bonos </t>
    </r>
    <r>
      <rPr>
        <b/>
        <sz val="10"/>
        <rFont val="Trebuchet MS"/>
        <family val="2"/>
      </rPr>
      <t>(*)</t>
    </r>
  </si>
  <si>
    <r>
      <t>Gerenciamiento de Bonos</t>
    </r>
    <r>
      <rPr>
        <b/>
        <sz val="10"/>
        <rFont val="Trebuchet MS"/>
        <family val="2"/>
      </rPr>
      <t xml:space="preserve"> (*)</t>
    </r>
  </si>
  <si>
    <t>Las principales políticas de contabilidad empleadas por Tape Porã S.A.E. en la elaboración de sus estados financieros son las siguientes:</t>
  </si>
  <si>
    <t>Las obligaciones con cargo al Patrimonio Autónomo del Fideicomiso de Adm. y Pago - Tape Porã S.A. 02, en orden de prelación, son las siguientes:</t>
  </si>
  <si>
    <r>
      <t>En cumplimiento al Contrato de Fideicomiso de Adm. y Fuente de Pago (también llamado Fideicomiso de Adm. y Pago - Tape Porã S.A. 02) que se describe en la Nota 1 a los estados financieros, se ha constituido una cuenta de reserva con recursos dinerarios (disponibilidades restringidas) hasta alcanzar la suma de guaraníes doce mil millones. En el marco del contrato mencionado, los recursos de la cuenta de reserva son invertidos en certificados de depósitos de ahorros emitidos por los Beneficiarios del contrato de fideicomiso, en proporción a sus participaciones. Ver</t>
    </r>
    <r>
      <rPr>
        <b/>
        <sz val="10"/>
        <rFont val="Trebuchet MS"/>
        <family val="2"/>
      </rPr>
      <t xml:space="preserve"> Nota 3.</t>
    </r>
  </si>
  <si>
    <t>Las erogaciones relacionadas con las inversiones en la cuenta Concesión Ruta Nº 7 -Obra principal y Obra duplicación-, constituyen para la Sociedad un activo cuyo uso y aprovechamiento le genera ingresos operativos, ya que el bien es construido, mantenido y explotado bajo su costo y administración y que dispone de un tiempo determinado (hasta el año 2053), para cubrir, y/o compensar la inversión efectuada y que ésta, además le proporcionaría un resultado por la actividad desarrollada. Pasado este tiempo la inversión queda en beneficio del propietario sin indemnización.</t>
  </si>
  <si>
    <t>Total Créditos</t>
  </si>
  <si>
    <r>
      <t xml:space="preserve">Inversiones en CDA del Bco. Familiar - Capital </t>
    </r>
    <r>
      <rPr>
        <b/>
        <sz val="10"/>
        <rFont val="Trebuchet MS"/>
        <family val="2"/>
      </rPr>
      <t>(1)</t>
    </r>
  </si>
  <si>
    <r>
      <t xml:space="preserve">Inversiones en CDA del Bco. Regional - Capital </t>
    </r>
    <r>
      <rPr>
        <b/>
        <sz val="10"/>
        <rFont val="Trebuchet MS"/>
        <family val="2"/>
      </rPr>
      <t>(8)</t>
    </r>
  </si>
  <si>
    <r>
      <t xml:space="preserve">(1) </t>
    </r>
    <r>
      <rPr>
        <sz val="10"/>
        <rFont val="Trebuchet MS"/>
        <family val="2"/>
      </rPr>
      <t>CDA de fecha 20/03/19, con tasa de interés anual del 7,5%, con pago semestral, a un plazo de 5389 días, con fecha de vencimiento el 20/12/2033.</t>
    </r>
  </si>
  <si>
    <r>
      <t xml:space="preserve">(2) </t>
    </r>
    <r>
      <rPr>
        <sz val="10"/>
        <rFont val="Trebuchet MS"/>
        <family val="2"/>
      </rPr>
      <t>CDA de fecha 22/05/19, con tasa de interés anual del 7,5%, con pago semestral, a un plazo de 5305 días, con fecha de vencimiento el 29/11/2033.</t>
    </r>
  </si>
  <si>
    <r>
      <t xml:space="preserve">(3) </t>
    </r>
    <r>
      <rPr>
        <sz val="10"/>
        <rFont val="Trebuchet MS"/>
        <family val="2"/>
      </rPr>
      <t>CDA de fecha 24/05/19, con tasa de interés anual del 7,5%, con pago semestral, a un plazo de 5325 días, con fecha de vencimiento el 21/12/2033.</t>
    </r>
  </si>
  <si>
    <r>
      <t xml:space="preserve">(4) </t>
    </r>
    <r>
      <rPr>
        <sz val="10"/>
        <rFont val="Trebuchet MS"/>
        <family val="2"/>
      </rPr>
      <t xml:space="preserve">CDA de fecha 31/05/19, con tasa de interés anual del 7,5%, con pago semestral, a un plazo de 5320 días, con fecha de vencimiento el 23/12/2033. </t>
    </r>
  </si>
  <si>
    <r>
      <t xml:space="preserve">(5) </t>
    </r>
    <r>
      <rPr>
        <sz val="10"/>
        <rFont val="Trebuchet MS"/>
        <family val="2"/>
      </rPr>
      <t>CDA de fecha 07/06/19, con tasa de interés anual del 7,5%, con pago semestral, a un plazo de 5340 días, con fecha de vencimiento el 19/01/2034.</t>
    </r>
  </si>
  <si>
    <r>
      <t xml:space="preserve">(6) </t>
    </r>
    <r>
      <rPr>
        <sz val="10"/>
        <rFont val="Trebuchet MS"/>
        <family val="2"/>
      </rPr>
      <t>CDA de fecha 26/06/19, con tasa de interés anual del 7,5%, con pago semestral, a un plazo de 5475 días, con fecha de vencimiento el 22/06/2034.</t>
    </r>
  </si>
  <si>
    <r>
      <t xml:space="preserve">(7) </t>
    </r>
    <r>
      <rPr>
        <sz val="10"/>
        <rFont val="Trebuchet MS"/>
        <family val="2"/>
      </rPr>
      <t>CDA de fecha 23/07/19, con tasa de interés anual del 7,5%, con pago semestral, a un plazo de 5291 días, con fecha de vencimiento el 16/01/2034.</t>
    </r>
  </si>
  <si>
    <r>
      <t xml:space="preserve">(8) </t>
    </r>
    <r>
      <rPr>
        <sz val="10"/>
        <rFont val="Trebuchet MS"/>
        <family val="2"/>
      </rPr>
      <t>CDA de fecha 05/08/19, con tasa de interés anual del 7,5%, con pago semestral, a un plazo de 5261 días, con fecha de vencimiento el 30/12/2033.</t>
    </r>
  </si>
  <si>
    <t>Mejoramiento sistema de peaje (en curso)</t>
  </si>
  <si>
    <t>Bienes en puestos de peajes</t>
  </si>
  <si>
    <t>Total Bienes en puestos de peajes</t>
  </si>
  <si>
    <t>Ver también Anexo A.</t>
  </si>
  <si>
    <r>
      <t xml:space="preserve">Los "Bienes en puestos de peajes" constituyen Bienes de Uso sujetos a revaluaciones y depreciaciones tal como se señalan en las Notas a los Estados Financieros </t>
    </r>
    <r>
      <rPr>
        <b/>
        <sz val="10"/>
        <rFont val="Trebuchet MS"/>
        <family val="2"/>
      </rPr>
      <t>2.g. y 2.h</t>
    </r>
    <r>
      <rPr>
        <sz val="10"/>
        <rFont val="Trebuchet MS"/>
        <family val="2"/>
      </rPr>
      <t>.</t>
    </r>
  </si>
  <si>
    <t>SOBREGIROS BANCARIOS</t>
  </si>
  <si>
    <t>Sobregiros en cuenta</t>
  </si>
  <si>
    <t>Total No Corriente</t>
  </si>
  <si>
    <t>d) Programa de Emisión Global G2 - Bonos</t>
  </si>
  <si>
    <r>
      <t xml:space="preserve">En el Contrato de Condiciones para la Adquisición de Bonos (PEG 03) que se describe en la </t>
    </r>
    <r>
      <rPr>
        <b/>
        <sz val="10"/>
        <rFont val="Trebuchet MS"/>
        <family val="2"/>
      </rPr>
      <t>Nota 1</t>
    </r>
    <r>
      <rPr>
        <sz val="10"/>
        <rFont val="Trebuchet MS"/>
        <family val="2"/>
      </rPr>
      <t xml:space="preserve"> a los estados financieros se incluye las proporciones comprometidas por cada uno de los tenedores de bonos para la adquisición de los Bonos PEG 03. Las proporciones mencionadas son las siguientes:</t>
    </r>
  </si>
  <si>
    <t xml:space="preserve">                            Gs.</t>
  </si>
  <si>
    <t>Cuentas a pagar - Deudas por gerenciamiento</t>
  </si>
  <si>
    <t>Monto Gs.</t>
  </si>
  <si>
    <t>Emprend. y Concesiones S.A.</t>
  </si>
  <si>
    <r>
      <t>Cargas Financieras - Int. por prést. bancarios</t>
    </r>
    <r>
      <rPr>
        <b/>
        <sz val="10"/>
        <rFont val="Trebuchet MS"/>
        <family val="2"/>
      </rPr>
      <t xml:space="preserve"> (*)</t>
    </r>
  </si>
  <si>
    <t>ANEXO A</t>
  </si>
  <si>
    <t>INFORMACIÓN COMPLEMENTARIA REQUERIDA POR LA CNV</t>
  </si>
  <si>
    <t>BIENES DE USO</t>
  </si>
  <si>
    <t>VALORES DE ORIGEN</t>
  </si>
  <si>
    <t>DEPRECIACIONES</t>
  </si>
  <si>
    <t>CUENTAS</t>
  </si>
  <si>
    <t>Al inicio</t>
  </si>
  <si>
    <t>Altas y transf.</t>
  </si>
  <si>
    <t>Bajas del</t>
  </si>
  <si>
    <t>Revalúo</t>
  </si>
  <si>
    <t>Al cierre</t>
  </si>
  <si>
    <t>Acumuladas al</t>
  </si>
  <si>
    <t xml:space="preserve">Altas </t>
  </si>
  <si>
    <t xml:space="preserve">Bajas </t>
  </si>
  <si>
    <t>Neto</t>
  </si>
  <si>
    <t>ejercicio</t>
  </si>
  <si>
    <t>%</t>
  </si>
  <si>
    <t>Resultante</t>
  </si>
  <si>
    <t>Muebles y Equipos de Oficinas</t>
  </si>
  <si>
    <t>Equipos de Informática</t>
  </si>
  <si>
    <t>Mejoras en Predio Ajeno</t>
  </si>
  <si>
    <t>Rodados</t>
  </si>
  <si>
    <t>Rodados en arrendamiento</t>
  </si>
  <si>
    <t>Herramientas y Equipos</t>
  </si>
  <si>
    <t>Herramientas y Equipos Ley Nº 60/90</t>
  </si>
  <si>
    <t>Equipos de Informática Ley Nº 60/90</t>
  </si>
  <si>
    <t>Inmuebles - Terreno</t>
  </si>
  <si>
    <t>Inmuebles - Edificaciones</t>
  </si>
  <si>
    <t>Concesión Ruta Nº 7 - Obra Principal</t>
  </si>
  <si>
    <t>Concesión Ruta Nº 7 - Obra Duplicación</t>
  </si>
  <si>
    <t>Bienes en Puestos de Peajes</t>
  </si>
  <si>
    <t>Obras en Curso - Otros</t>
  </si>
  <si>
    <t>Mejoramiento Sistema de Peaje</t>
  </si>
  <si>
    <t>ANEXO B</t>
  </si>
  <si>
    <t>ACTIVOS INTAGIBLES</t>
  </si>
  <si>
    <t>AMORTIZACIONES</t>
  </si>
  <si>
    <t>Aumentos</t>
  </si>
  <si>
    <t>Disminución</t>
  </si>
  <si>
    <t xml:space="preserve">Acumulados </t>
  </si>
  <si>
    <t xml:space="preserve">del </t>
  </si>
  <si>
    <t xml:space="preserve">al Inicio </t>
  </si>
  <si>
    <t>Del</t>
  </si>
  <si>
    <t>Bajas</t>
  </si>
  <si>
    <t xml:space="preserve">al cierre </t>
  </si>
  <si>
    <t>Bienes incorporales - Software informático</t>
  </si>
  <si>
    <t>ANEXO C</t>
  </si>
  <si>
    <t>INVERSIONES, ACCIONES, DEBENTURES Y OTROS TÍTULOS EMITIDOS EN SERIE</t>
  </si>
  <si>
    <t>PARTICIPACIÓN EN OTRAS SOCIEDADES</t>
  </si>
  <si>
    <t>Denominación y Características</t>
  </si>
  <si>
    <t>Valor</t>
  </si>
  <si>
    <t xml:space="preserve">Valor </t>
  </si>
  <si>
    <t>Información sobre el Emisor</t>
  </si>
  <si>
    <t xml:space="preserve">de los Valores </t>
  </si>
  <si>
    <t xml:space="preserve">Nominal </t>
  </si>
  <si>
    <t>Patrimonial</t>
  </si>
  <si>
    <t>de</t>
  </si>
  <si>
    <t xml:space="preserve">de </t>
  </si>
  <si>
    <t>% de</t>
  </si>
  <si>
    <t>Actividad</t>
  </si>
  <si>
    <t>Según Ultimo Balance</t>
  </si>
  <si>
    <t>Emisor</t>
  </si>
  <si>
    <t>Clase</t>
  </si>
  <si>
    <t>Unitario</t>
  </si>
  <si>
    <t>Cantidad</t>
  </si>
  <si>
    <t>Proporcional</t>
  </si>
  <si>
    <t>Libros</t>
  </si>
  <si>
    <t>Cotización</t>
  </si>
  <si>
    <t>Participación</t>
  </si>
  <si>
    <t>Principal</t>
  </si>
  <si>
    <t>Patrimonio Neto</t>
  </si>
  <si>
    <t xml:space="preserve">Inversiones </t>
  </si>
  <si>
    <t>Temporarias</t>
  </si>
  <si>
    <t>Permanentes</t>
  </si>
  <si>
    <t>ANEXO D</t>
  </si>
  <si>
    <t>OTRAS INVERSIONES</t>
  </si>
  <si>
    <t>Cuentas</t>
  </si>
  <si>
    <t xml:space="preserve"> de</t>
  </si>
  <si>
    <t>Amortización</t>
  </si>
  <si>
    <t>Registrado</t>
  </si>
  <si>
    <t>Costo</t>
  </si>
  <si>
    <t>Año Actual</t>
  </si>
  <si>
    <t>Año Anterior</t>
  </si>
  <si>
    <t>Corrientes</t>
  </si>
  <si>
    <t>Sub Total</t>
  </si>
  <si>
    <t>No Corrientes</t>
  </si>
  <si>
    <t>ANEXO E</t>
  </si>
  <si>
    <t>PREVISIONES</t>
  </si>
  <si>
    <t>RUBRO</t>
  </si>
  <si>
    <t xml:space="preserve">Saldo al </t>
  </si>
  <si>
    <t>Saldo al</t>
  </si>
  <si>
    <t>cierre del</t>
  </si>
  <si>
    <t>inicio del</t>
  </si>
  <si>
    <t>(*)</t>
  </si>
  <si>
    <t>actual</t>
  </si>
  <si>
    <t>anterior</t>
  </si>
  <si>
    <t xml:space="preserve">Deducidas </t>
  </si>
  <si>
    <t>del Activo</t>
  </si>
  <si>
    <t xml:space="preserve">Incluidas en </t>
  </si>
  <si>
    <t>el Pasivo</t>
  </si>
  <si>
    <t>(*)   Indicar imputaciones en nota al pie del Anexo</t>
  </si>
  <si>
    <t>ANEXO F</t>
  </si>
  <si>
    <t>COSTO DE MERCADERÍAS O PRODUCTOS VENDIDOS</t>
  </si>
  <si>
    <t>O SERVICIOS PRESTADOS</t>
  </si>
  <si>
    <t>DETALLE</t>
  </si>
  <si>
    <t>I.   COSTO DE MERCADERÍAS O</t>
  </si>
  <si>
    <t xml:space="preserve">     PRODUCTOS VENDIDOS</t>
  </si>
  <si>
    <t>Existencias al comienzo del ejercicio</t>
  </si>
  <si>
    <t>Mercaderías</t>
  </si>
  <si>
    <t>Productos Terminados</t>
  </si>
  <si>
    <t>Productos en Proceso</t>
  </si>
  <si>
    <t>Materia Prima y Materiales</t>
  </si>
  <si>
    <t>Compras y Costos de Producción del</t>
  </si>
  <si>
    <t>a) Compras</t>
  </si>
  <si>
    <t>b) Costos de Producción</t>
  </si>
  <si>
    <t>Diferencia de Inventario</t>
  </si>
  <si>
    <t>Resultado por Tenencia</t>
  </si>
  <si>
    <t>Existencias al cierre del ejercicio</t>
  </si>
  <si>
    <t xml:space="preserve">II.  COSTOS DE SERVICIOS </t>
  </si>
  <si>
    <t xml:space="preserve">     PRESTADOS SEGÚN ANEXO H</t>
  </si>
  <si>
    <t xml:space="preserve">     COSTO DE MERCADERÍAS O</t>
  </si>
  <si>
    <t xml:space="preserve">     PRODUCTOS VENCIDOS Y</t>
  </si>
  <si>
    <t xml:space="preserve">     SERVICIOS PRESTADOS</t>
  </si>
  <si>
    <t>ANEXO G</t>
  </si>
  <si>
    <t>ACTIVOS Y PASIVOS EN MONEDA EXTRANJERA</t>
  </si>
  <si>
    <t>Moneda Extranjera</t>
  </si>
  <si>
    <t>Moneda Local</t>
  </si>
  <si>
    <t xml:space="preserve">Cambio </t>
  </si>
  <si>
    <t xml:space="preserve">Monto </t>
  </si>
  <si>
    <t>Monto</t>
  </si>
  <si>
    <t>Vigente</t>
  </si>
  <si>
    <t>Actual</t>
  </si>
  <si>
    <t>Anterior</t>
  </si>
  <si>
    <t>Activos Corrientes</t>
  </si>
  <si>
    <t>US$</t>
  </si>
  <si>
    <t>Importaciones en Curso</t>
  </si>
  <si>
    <t>Inversiones CDA</t>
  </si>
  <si>
    <t>Sub Totales</t>
  </si>
  <si>
    <t>Activos No Corrientes</t>
  </si>
  <si>
    <t>Disponibilidades-Restringidas</t>
  </si>
  <si>
    <t>Total ACTIVO</t>
  </si>
  <si>
    <t>Pasivos Corrientes</t>
  </si>
  <si>
    <t>Obligaciones Comerciales</t>
  </si>
  <si>
    <t>Obligaciones Financieras</t>
  </si>
  <si>
    <t>Pasivos No Corrientes</t>
  </si>
  <si>
    <t>Total PASIVO</t>
  </si>
  <si>
    <t>ANEXO H</t>
  </si>
  <si>
    <t>INFORMACIÓN REQUERIDA SOBRE COSTOS Y GASTOS</t>
  </si>
  <si>
    <t>Costo de Bienes de Cambio</t>
  </si>
  <si>
    <t>Costo de Bienes de Uso</t>
  </si>
  <si>
    <t>Costo de Otros Activos</t>
  </si>
  <si>
    <t>Gastos de Operación y Administración</t>
  </si>
  <si>
    <t>Gastos Comerciales</t>
  </si>
  <si>
    <t>Otros Gastos</t>
  </si>
  <si>
    <t>Remuneraciones de administradores, directores, síndicos y consejo de vigilancia</t>
  </si>
  <si>
    <t>Honorarios y remuneraciones por servicios</t>
  </si>
  <si>
    <t xml:space="preserve">                                                              Sueldos y jornales</t>
  </si>
  <si>
    <t xml:space="preserve">                                                       Contribuciones sociales</t>
  </si>
  <si>
    <t>Regalías y honorarios por servicios técnicos</t>
  </si>
  <si>
    <t>Gastos de publicidad y propaganda</t>
  </si>
  <si>
    <t>Intereses, multas y recargos impositivos</t>
  </si>
  <si>
    <t>Impuesto Tasas y Contribuciones</t>
  </si>
  <si>
    <t>Impuesto a la Renta</t>
  </si>
  <si>
    <t>Intereses, comisiones a Bancos e Instituciones Financieras</t>
  </si>
  <si>
    <t>Depreciación Bienes de   Uso</t>
  </si>
  <si>
    <t>Amortización Activos Intangibles y Cargos Dif.</t>
  </si>
  <si>
    <t>Depreciación Ruta VII</t>
  </si>
  <si>
    <t xml:space="preserve">                                                        Reserva Legal</t>
  </si>
  <si>
    <t xml:space="preserve">                                                            Otros  gastos (*)</t>
  </si>
  <si>
    <t xml:space="preserve">   Total del ejercicio    actual</t>
  </si>
  <si>
    <t xml:space="preserve">   Total del ejercicio     anterior </t>
  </si>
  <si>
    <r>
      <rPr>
        <b/>
        <sz val="10"/>
        <rFont val="Trebuchet MS"/>
        <family val="2"/>
      </rPr>
      <t>(*) Otros gastos:</t>
    </r>
    <r>
      <rPr>
        <sz val="10"/>
        <rFont val="Trebuchet MS"/>
        <family val="2"/>
      </rPr>
      <t xml:space="preserve"> Incluyen principalmente gastos por mantenimientos y reparaciones de la Ruta Nº 7, alquileres de maquinarias y equipos, combustibles, know how, entre otros.</t>
    </r>
  </si>
  <si>
    <t>Conciliación con estado de resultados</t>
  </si>
  <si>
    <t>Gastos de operación y administración</t>
  </si>
  <si>
    <t>Diferencias de cambio - Gastos (**)</t>
  </si>
  <si>
    <t>Total gastos s/ estado de resultados</t>
  </si>
  <si>
    <t>Total gastos s/ Anexo H</t>
  </si>
  <si>
    <t>(**) Diferencias de cambio</t>
  </si>
  <si>
    <t>Diferencias de cambio - ingresos</t>
  </si>
  <si>
    <t>Diferencias de cambio - egresos</t>
  </si>
  <si>
    <t>ANEXO I</t>
  </si>
  <si>
    <t>DATOS ESTADISTICOS</t>
  </si>
  <si>
    <t>INDICADORES OPERATIVOS</t>
  </si>
  <si>
    <t>Volumen de Producción</t>
  </si>
  <si>
    <t>Volumen de Ventas (en Gs.)</t>
  </si>
  <si>
    <t>Cantidad de Empleados y Obreros</t>
  </si>
  <si>
    <t>Consumo de Energía (en Gs.)</t>
  </si>
  <si>
    <t>Cantidad de Sucursales (Puestos peajes)</t>
  </si>
  <si>
    <t>(Otros)</t>
  </si>
  <si>
    <r>
      <t>Nota:</t>
    </r>
    <r>
      <rPr>
        <sz val="10"/>
        <rFont val="Trebuchet MS"/>
        <family val="2"/>
      </rPr>
      <t xml:space="preserve">   El volumen de operaciones podrá consignarse en unidades físicas, en unidades equivalentes o en</t>
    </r>
  </si>
  <si>
    <t xml:space="preserve">            algún índice que resulte apropiado para indicar el nivel de actividad</t>
  </si>
  <si>
    <t>OBS: UTEquies: Unidad Técnica Equivalente</t>
  </si>
  <si>
    <t>ANEXO J</t>
  </si>
  <si>
    <t>INDICE ECONOMICO- FINANCIEROS</t>
  </si>
  <si>
    <t xml:space="preserve">Acumulado al fin del </t>
  </si>
  <si>
    <t>INDICES</t>
  </si>
  <si>
    <t>Liquidez (1)</t>
  </si>
  <si>
    <t>Endeudamiento (2)</t>
  </si>
  <si>
    <t xml:space="preserve">Rentabilidad (3) </t>
  </si>
  <si>
    <t>Resultado Antes</t>
  </si>
  <si>
    <t>del Impuesto a</t>
  </si>
  <si>
    <t>1)</t>
  </si>
  <si>
    <t>2)</t>
  </si>
  <si>
    <t>Total del Pasivo</t>
  </si>
  <si>
    <t>3)</t>
  </si>
  <si>
    <t>la Renta</t>
  </si>
  <si>
    <t>Excluido el resultado</t>
  </si>
  <si>
    <t>EGRESOS</t>
  </si>
  <si>
    <t>Por el periodo de tres meses concluidos el</t>
  </si>
  <si>
    <t>ESTADO DE VARIACIÓN DEL PATRIMONIO NETO DEL 31 DE MARZO DE 2019 AL 31 DE MARZO DE 2020</t>
  </si>
  <si>
    <t>Saldos al 31 de marzo de 2019</t>
  </si>
  <si>
    <t>POR EL PERIODO DE TRES MESES CONCLUIDO EL</t>
  </si>
  <si>
    <t>31 DE MARZO DE 2020 Y 31 DE MARZO DE 2019</t>
  </si>
  <si>
    <t>AL 31 DE MARZO DE 2020 Y 31 DE DICIEMBRE DE 2019</t>
  </si>
  <si>
    <t>AL 31 DE MARZO DE 2020 Y 31 DE DICIEMBRE 2019</t>
  </si>
  <si>
    <t>al 31/03/2020</t>
  </si>
  <si>
    <t>al 31/03/2019</t>
  </si>
  <si>
    <t>2.660.877 UTEquies</t>
  </si>
  <si>
    <t>Anterior (31/03/19)</t>
  </si>
  <si>
    <t>Actual (31/03/20)</t>
  </si>
  <si>
    <t>Actual (31/03/2020)</t>
  </si>
  <si>
    <t>Anterior (31/03/2019)</t>
  </si>
  <si>
    <t>2.301.154 UTEquies</t>
  </si>
  <si>
    <t>Alquileres a Vencer</t>
  </si>
  <si>
    <t>Saldos al 31 de marzo de 2020</t>
  </si>
  <si>
    <t>Resultado ejercicios anteriores</t>
  </si>
  <si>
    <t>Servicio</t>
  </si>
  <si>
    <t>Movilidad</t>
  </si>
  <si>
    <t>Seguro</t>
  </si>
  <si>
    <t>Gts. De Ofic.</t>
  </si>
  <si>
    <t>Multas</t>
  </si>
  <si>
    <t>Gastos MOPC x cta.Tape Porã</t>
  </si>
  <si>
    <t>Donacion</t>
  </si>
  <si>
    <t>G. Obras</t>
  </si>
  <si>
    <t>G. Explot.</t>
  </si>
  <si>
    <t>G. en Estaciones</t>
  </si>
  <si>
    <t>No Oper.</t>
  </si>
  <si>
    <t>E. Financieros</t>
  </si>
  <si>
    <t>Desc. Cajero no Rec.</t>
  </si>
  <si>
    <t>AL 31 DE MARZO 2020 Y 31 DE DICIEMBRE DE 2019</t>
  </si>
  <si>
    <t xml:space="preserve">     31/03/2020</t>
  </si>
  <si>
    <t>El saldo de la cuenta “Bienes en puestos de peajes” al 31 de marzo de 2020 y al 31 de diciembre 2019 está compuesto como sigue (neto de depreciaciones):</t>
  </si>
  <si>
    <t>El saldo de Cuentas a pagar al 31 de marzo de 2020 y 31 de diciembre de 2019 incluye los siguientes conceptos:</t>
  </si>
  <si>
    <t>a) La composición de Obligaciones de Corto Plazo al 31 de marzo de 2020 y al 31 de diciembre 2019 es la siguiente:</t>
  </si>
  <si>
    <t>Saldo al 31/03/2020 Gs.</t>
  </si>
  <si>
    <t>Saldo al 31/12/2019 Gs.</t>
  </si>
  <si>
    <t>b) La composición de Obligaciones de Largo Plazo al 31 de marzo de 2020 y al 31 de diciembre 2019 es la siguiente:</t>
  </si>
  <si>
    <r>
      <t xml:space="preserve">Nota: </t>
    </r>
    <r>
      <rPr>
        <sz val="10"/>
        <rFont val="Trebuchet MS"/>
        <family val="2"/>
      </rPr>
      <t>Durante el año 2019 se ha iniciado al pago del capital de los bonos colocados de conformidad al Programa de Emisión.</t>
    </r>
  </si>
  <si>
    <r>
      <rPr>
        <b/>
        <sz val="10"/>
        <rFont val="Trebuchet MS"/>
        <family val="2"/>
      </rPr>
      <t>Nota:</t>
    </r>
    <r>
      <rPr>
        <sz val="10"/>
        <rFont val="Trebuchet MS"/>
        <family val="2"/>
      </rPr>
      <t xml:space="preserve"> Del total de Gs. 75.000.000.000 (guaraníes Setenta y cinco mil millones) resueltos para la Emisión de Bonos del Programa de Emisión Global Bonos G3, en total fueron comprometidas adquisiciones por Gs. 72.000.000.000 (guaraníes Setenta y dos mil millones) por las entidades que se detallan precedentemente.</t>
    </r>
  </si>
  <si>
    <t>Total emitidos al 31/03/2020 – Capital</t>
  </si>
  <si>
    <t>Total colocados al 31/03/2020 – Capital</t>
  </si>
  <si>
    <r>
      <rPr>
        <b/>
        <sz val="10"/>
        <rFont val="Trebuchet MS"/>
        <family val="2"/>
      </rPr>
      <t xml:space="preserve">Nota: </t>
    </r>
    <r>
      <rPr>
        <sz val="10"/>
        <rFont val="Trebuchet MS"/>
        <family val="2"/>
      </rPr>
      <t>Durante el año 2019 se ha iniciado al pago del capital de los bonos colocados de conformidad al Programa de Emisión.</t>
    </r>
  </si>
  <si>
    <t>A.1 Según Art. 34 de la Ley de Mercado de Valores</t>
  </si>
  <si>
    <t>TOTAL EGRESOS</t>
  </si>
  <si>
    <r>
      <rPr>
        <b/>
        <sz val="10"/>
        <rFont val="Trebuchet MS"/>
        <family val="2"/>
      </rPr>
      <t>Composición del capital de las sociedades vinculadas al 31/03/2020 y 31/12/2019 en Tape Porã S.A.E.:</t>
    </r>
    <r>
      <rPr>
        <sz val="10"/>
        <rFont val="Trebuchet MS"/>
        <family val="2"/>
      </rPr>
      <t xml:space="preserve"> El total del capital emitido, suscripto e integrado asciende a Gs. 60.000.000.000.</t>
    </r>
  </si>
  <si>
    <t>Cuadro del capital integrado de las sociedades vinculadas al 31/03/2020 y 31/12/2019</t>
  </si>
  <si>
    <t>Composición del Directorio, Sindicatura y Personal Superior al 31/03/2020</t>
  </si>
  <si>
    <t>Ing. Ramon Jimenez Gaona (en representación de Conempa S.A.)</t>
  </si>
  <si>
    <t>Cumplimiento de Conc-Garantía de Explotación</t>
  </si>
  <si>
    <t>En fecha 13 del mes de abril del año 2020 se celebró el Contrato de Condiciones para la Adquisición de Bonos (por un importe de hasta Gs. 65.000.000.000 - guaraníes sesenta y cinco mil millones) y Contrato de Fideicomiso de Administración y Fuente de Pago (también llamado Fideicomiso de Administración y Pago - Tape Porã S.A. 04) entre Tape Porã S.A.E., Basa Casa de Bolsa Sociedad Anónima., y el Banco Atlas S.A., en calidad de fiduciario.</t>
  </si>
  <si>
    <t>El objeto del Contrato de Condiciones para la Adquisición de Bonos es la obligación de adquisición de los bonos (PEG 04 - emitidos por Tape Porã S.A.E.) por parte de los tenedores de bonos, conforme a los términos y condiciones del Contrato.</t>
  </si>
  <si>
    <t>El Contrato de Fideicomiso de Administración y Fuente de Pago tiene por objeto la transferencia por parte de Tape Porã S.A.E. (Fideicomitente) al Banco Atlas S.A. (Fiduciario) de las sumas de dinero provenientes de los Excedentes del Fideicomiso de Administración y Pago - Tape Porã S.A. 02, hasta alcanzar el monto necesario para el pago de las obligaciones con cargo al Patrimonio Autónomo del Fideicomiso de Administración y Pago - Tape Porã S.A. 04.</t>
  </si>
  <si>
    <t>Las obligaciones con cargo al Patrimonio Autónomo del Fideicomiso de Administración y Pago - Tape Porã S.A. 04, en orden de prelación, son: (i) el pago de costos y gastos que corresponden al fiduciario y al mantenimiento de la cuenta fiduciaria y, (ii) el pago de los bonos (PEG 04), conforme al calendario de pagos por beneficiario.</t>
  </si>
  <si>
    <t>Según Res. CNV CG 6/19 Que Reglamenta las Disposiciones de la Ley N° 5810/17 de Mercado de Valores - Título 24</t>
  </si>
  <si>
    <t>A.2 Inversiones de la Sociedad en Valores de otras empresas que representenmás del 10% del activo de la Sociedad</t>
  </si>
  <si>
    <t>N/A</t>
  </si>
  <si>
    <t>A.3 Activos de la Sociedad comprometidas en más del 20% en garantía de obligaciones de otra u otras empresas</t>
  </si>
  <si>
    <t>B) Saldos con partes relacionadas al 31/03/2020 y 31/12/2019</t>
  </si>
  <si>
    <t>Total Cuentas a Pagar - Deudas consorciadas/contratistas</t>
  </si>
  <si>
    <t>TOTAL VENTAS</t>
  </si>
  <si>
    <t>VENTAS</t>
  </si>
  <si>
    <t>Al 31 de marzo de 2020 y y 31 de diciembre 2019 no existen situaciones contingentes ni reclamos que pudieran resultar en la generación de obligaciones para la Sociedad adicionales a las que se presentan en estos estados financieros.</t>
  </si>
  <si>
    <t>del periodo</t>
  </si>
  <si>
    <t>periodo</t>
  </si>
  <si>
    <t>inicio del periodo</t>
  </si>
  <si>
    <t>cierre del periodo</t>
  </si>
  <si>
    <t>Totales Periodo Anterior 31/12/2019</t>
  </si>
  <si>
    <t>Totales Periodo Actual 31/03/2020</t>
  </si>
  <si>
    <t>Totales Periodo Actual</t>
  </si>
  <si>
    <t>Totales Periodo Anterior</t>
  </si>
  <si>
    <t>Totales Periodo</t>
  </si>
  <si>
    <t>Periodo Actual</t>
  </si>
  <si>
    <t>Periodo Anterior</t>
  </si>
  <si>
    <t>Periodo</t>
  </si>
  <si>
    <t>Total Periodo Actual al 31/03/2020</t>
  </si>
  <si>
    <t>Total Periodo Anterior al 31/03/2019</t>
  </si>
  <si>
    <t>Acumulado al fin del periodo</t>
  </si>
  <si>
    <r>
      <t xml:space="preserve">Reserva legal </t>
    </r>
    <r>
      <rPr>
        <b/>
        <sz val="10"/>
        <rFont val="Trebuchet MS"/>
        <family val="2"/>
      </rPr>
      <t>(Nota 2.l.)</t>
    </r>
  </si>
  <si>
    <r>
      <t>(*)</t>
    </r>
    <r>
      <rPr>
        <sz val="10"/>
        <rFont val="Trebuchet MS"/>
        <family val="2"/>
      </rPr>
      <t xml:space="preserve"> Los valores devengados a partir del 1 de julio de 2019 por los conceptos señalados, fueron reconocidos como gastos a partir de dicha fecha considerando la habilitación y puesta en servicio de la obra de duplicación de la Ruta Nº VII por parte del MOPC</t>
    </r>
    <r>
      <rPr>
        <sz val="10"/>
        <rFont val="Trebuchet MS"/>
        <family val="2"/>
      </rPr>
      <t xml:space="preserve">. Con anterioridad a dicha fecha los valores por los conceptos mencionados fueron incorporados al valor de las "obras en curso" tal como se señala en la </t>
    </r>
    <r>
      <rPr>
        <b/>
        <sz val="10"/>
        <rFont val="Trebuchet MS"/>
        <family val="2"/>
      </rPr>
      <t xml:space="preserve">Nota 2.g </t>
    </r>
    <r>
      <rPr>
        <sz val="10"/>
        <rFont val="Trebuchet MS"/>
        <family val="2"/>
      </rPr>
      <t>a los estados financieros.</t>
    </r>
  </si>
  <si>
    <t xml:space="preserve">El 11 de marzo de 2020 mediante Acta de Asamblea Extraordinaria N° 188 se ha aprobado la modificación de los estatutos sociales, a fin de aumentar el Capital Social a Gs. 150.000.000.000 (Guaraníes Ciento Cincuenta mil millones), se ha aprobado la emisión de 1.800 (mil ochocientos) acciones de </t>
  </si>
  <si>
    <t>valor nominal de Gs 50.000.000 (Guaranies cincuenta millones) cada una, esto considernado el aumento de capital social y la modificación del Artículo</t>
  </si>
  <si>
    <t>Quinto de los Estatutos Sociales resuelta por Asamblea Extraordinaria.</t>
  </si>
  <si>
    <t>La inflación al 31 de marzo de 2020 y al 31 diciembre 2019 fue de 0,4 % y 3,2 %, respectivamente, la cual es obtenida sobre la base del Índice de Precios del Consumidor (IPC) del Banco Central del Paraguay; sin embargo, este efecto no es significativo.</t>
  </si>
  <si>
    <t>Resultado del periodo/ejercicio</t>
  </si>
  <si>
    <t>Resultado del periodo - Utilidad</t>
  </si>
  <si>
    <t>Utilidad del periodo</t>
  </si>
  <si>
    <t>NOTA 6 – BIENES EN PUESTOS DE PEAJES (Componente del Rubro Bienes de uso detallado en el Anexo A)</t>
  </si>
  <si>
    <t>Para los bienes menores el método aplicado es el de línea recta, y en ambos casos, cargada al resultado en forma mensual y proporcional de acuerdo al tiempo de vida útil establecido de acuerdo a las disposiciones legales vigentes.</t>
  </si>
  <si>
    <t xml:space="preserve">NOTA 7 – CUENTAS A PAGAR </t>
  </si>
  <si>
    <r>
      <rPr>
        <b/>
        <sz val="10"/>
        <rFont val="Trebuchet MS"/>
        <family val="2"/>
      </rPr>
      <t xml:space="preserve">(*) Ret. de garantía - fondos de reparo: </t>
    </r>
    <r>
      <rPr>
        <sz val="10"/>
        <rFont val="Trebuchet MS"/>
        <family val="2"/>
      </rPr>
      <t>Corresponden a retenciones efectuadas a los contratistas de la obra “Duplicación de la Ruta Nº 7”, dichas retenciones fueron efectuadas sobre los certificados de obras emitidos por los contratistas como garantía del compromiso de reparación de eventuales deficiencias que se manifiesten en las obras, siempre que las mismas sean por causa de defectos en la ejecución de las mismas. Los fondos no generan intereses. Durante el año 2019 gran parte de las retenciones fueron devueltas a los contratistas contra la emisión de pagarés a la orden de Tape Porã por los mismos valores devueltos. Los pagarés constituyen garantía de compromiso de 2 años posteriores a la culminación y entrega de la obra.</t>
    </r>
  </si>
  <si>
    <t>NOTA 8 – OBLIGACIONES FINANCIERAS</t>
  </si>
  <si>
    <t>NOTA 9 – INFORMACIONES SOBRE PARTES VINCULADAS O RELACIONADAS</t>
  </si>
  <si>
    <t>NOTA 10 – IVA DEL INGRESO POR COBRO DE PEAJE</t>
  </si>
  <si>
    <t>NOTA 11 – OTROS INGRESOS</t>
  </si>
  <si>
    <t>NOTA 12 – GASTOS FINANCIEROS</t>
  </si>
  <si>
    <t>NOTA 13 – FIANZAS CONCEDIDAS</t>
  </si>
  <si>
    <t>NOTA 14 – CONTINGENCIAS Y COMPROMISOS</t>
  </si>
  <si>
    <t>NOTA 15 – HECHOS RELEVANTES DEL PERIODO</t>
  </si>
  <si>
    <t>Dicho aumento de capital sería realizado atendiendo a que los accionistas han realizado aportes a cuenta de futuro aumeto de capital, emisión e integración de acciones por Gs. 50.000.000.000 (Guaraníes Cincuenta mil millones), así mismo conforme a registros contables al 31 de diciembre de 2019 la reserva de revalúo de la sociedad asciende a Gs. 28.334.904.435 (Guaraníes Ventiocho mil trescientos treinta y cuatro millones novecientos cuatro mil cuatrocientos treinta y cinco) y el importe de las utilidades no distribuidas de los ejercicios fiscales 2012, 2014, 2015 y 2016 ascienden a Gs. 11.665.095.565 (Guaraníes Once mil siescientos sesenta y cinco millones noventa y cinco mil quinientos sesenta y cinco) totalizando Gs. 90.000.000.000 (Noventa mil millones).</t>
  </si>
  <si>
    <t>NOTA 16 – HECHOS POSTERIORES</t>
  </si>
  <si>
    <t>Modificación de Estatutos Sociales para aumento de capital</t>
  </si>
  <si>
    <t>La depreciación es calculada de acuerdo al método creciente para la cuenta “Concesión Ruta Nº 7 - Obra principal” incluida en el rubro de Bienes de Uso, método reconocido y autorizado por la Subsecretaría de Estado de Tributación según Nota S.S.E.T. C.C. N° 54/02 del año 2005. Este mismo criterio se ha utilizado para depreciar la cuenta “Concesión Ruta Nº 7 - Obra Duplicación”.</t>
  </si>
  <si>
    <t>En fecha 21 de agosto de 2017, la Sociedad ha realizado una consulta vinculante al fisco, peticionando depreciar la cuenta “Concesión Ruta Nº 7 - Obra Duplicación”, por el método creciente, tal y como se había autorizado en su momento para la cuenta “Concesión Ruta Nº 7 - Obra principal”. A la fecha de los presentes estados financieros la Sociedad no ha recibido respuestas del fisco.</t>
  </si>
  <si>
    <t>Los Otros ingresos de la Sociedad al 31 de marzo de 2020 y 2019 son los siguientes:</t>
  </si>
  <si>
    <t>Los Gastos financieros de la Sociedad al 31 marzo de 2020 y 2019 son los siguientes:</t>
  </si>
  <si>
    <t>Concesión Ruta Nº 7 - Obra principal - Valores Netos</t>
  </si>
  <si>
    <t>Concesión Ruta Nº 7 - Obra duplicación</t>
  </si>
  <si>
    <r>
      <t xml:space="preserve">Bienes en Puestos de Peajes </t>
    </r>
    <r>
      <rPr>
        <b/>
        <sz val="10"/>
        <rFont val="Trebuchet MS"/>
        <family val="2"/>
      </rPr>
      <t>(Nota 6)</t>
    </r>
  </si>
  <si>
    <r>
      <t xml:space="preserve">Cuentas a pagar </t>
    </r>
    <r>
      <rPr>
        <b/>
        <sz val="10"/>
        <rFont val="Trebuchet MS"/>
        <family val="2"/>
      </rPr>
      <t>(Nota 7)</t>
    </r>
  </si>
  <si>
    <r>
      <t xml:space="preserve">Obligaciones financieras  </t>
    </r>
    <r>
      <rPr>
        <b/>
        <sz val="10"/>
        <rFont val="Trebuchet MS"/>
        <family val="2"/>
      </rPr>
      <t>(Nota 8.a)</t>
    </r>
  </si>
  <si>
    <r>
      <t xml:space="preserve">Obligaciones financieras  </t>
    </r>
    <r>
      <rPr>
        <b/>
        <sz val="10"/>
        <rFont val="Trebuchet MS"/>
        <family val="2"/>
      </rPr>
      <t>(Nota 8.b)</t>
    </r>
  </si>
  <si>
    <r>
      <t xml:space="preserve">Capital integrado </t>
    </r>
    <r>
      <rPr>
        <b/>
        <sz val="10"/>
        <rFont val="Trebuchet MS"/>
        <family val="2"/>
      </rPr>
      <t>(Nota 9)</t>
    </r>
  </si>
  <si>
    <r>
      <t xml:space="preserve">Aportes para futura capitalización </t>
    </r>
    <r>
      <rPr>
        <b/>
        <sz val="10"/>
        <rFont val="Trebuchet MS"/>
        <family val="2"/>
      </rPr>
      <t>(Nota 9)</t>
    </r>
  </si>
  <si>
    <t>Las notas 1 al 16 y anexos A a la J que se acompañan forman parte integrante de estos estados financieros.</t>
  </si>
  <si>
    <r>
      <t xml:space="preserve">Gastos financieros </t>
    </r>
    <r>
      <rPr>
        <b/>
        <sz val="10"/>
        <rFont val="Trebuchet MS"/>
        <family val="2"/>
      </rPr>
      <t>(Nota 12)</t>
    </r>
  </si>
  <si>
    <r>
      <t xml:space="preserve">Otros ingresos </t>
    </r>
    <r>
      <rPr>
        <b/>
        <sz val="10"/>
        <rFont val="Trebuchet MS"/>
        <family val="2"/>
      </rPr>
      <t>(Nota 11)</t>
    </r>
  </si>
  <si>
    <r>
      <t xml:space="preserve">B. Familiar Cuenta Reserva TPSA 02 - Ver </t>
    </r>
    <r>
      <rPr>
        <b/>
        <sz val="10"/>
        <rFont val="Trebuchet MS"/>
        <family val="2"/>
      </rPr>
      <t xml:space="preserve">Nota 2.e </t>
    </r>
  </si>
  <si>
    <r>
      <t xml:space="preserve">Anticipos a contratistas </t>
    </r>
    <r>
      <rPr>
        <b/>
        <sz val="10"/>
        <rFont val="Trebuchet MS"/>
        <family val="2"/>
      </rPr>
      <t>(*)</t>
    </r>
    <r>
      <rPr>
        <sz val="10"/>
        <rFont val="Trebuchet MS"/>
        <family val="2"/>
      </rPr>
      <t xml:space="preserve"> – Ver también </t>
    </r>
    <r>
      <rPr>
        <b/>
        <sz val="10"/>
        <rFont val="Trebuchet MS"/>
        <family val="2"/>
      </rPr>
      <t>Nota 9</t>
    </r>
  </si>
  <si>
    <r>
      <t xml:space="preserve">Ret. de garantía - fondos de reparo </t>
    </r>
    <r>
      <rPr>
        <b/>
        <sz val="10"/>
        <rFont val="Trebuchet MS"/>
        <family val="2"/>
      </rPr>
      <t>(*) – Nota 9</t>
    </r>
  </si>
  <si>
    <r>
      <t>Deudas consorciadas/contratistas</t>
    </r>
    <r>
      <rPr>
        <b/>
        <sz val="10"/>
        <rFont val="Trebuchet MS"/>
        <family val="2"/>
      </rPr>
      <t xml:space="preserve"> – Nota 9</t>
    </r>
  </si>
  <si>
    <r>
      <t>Deudas por gerenciamiento – Know How</t>
    </r>
    <r>
      <rPr>
        <b/>
        <sz val="10"/>
        <rFont val="Trebuchet MS"/>
        <family val="2"/>
      </rPr>
      <t xml:space="preserve"> – Nota 9</t>
    </r>
  </si>
  <si>
    <t>Ver Nota 8, apartado f.</t>
  </si>
  <si>
    <t>Ver Nota 8, apartado g.</t>
  </si>
  <si>
    <t>Ver apartado b) de la presente Nota 8.</t>
  </si>
  <si>
    <t>Cuentas a pagar - Retenciones de garantía – Ver Nota 7</t>
  </si>
  <si>
    <t>Cuentas a Pagar - Deudas consorciadas/contratistas – Ver Nota 7</t>
  </si>
  <si>
    <t>Cuentas a pagar - Deudas por gerenciamiento – Know How – Ver Nota 7</t>
  </si>
  <si>
    <t>Transacciones con partes relacionadas (Ventas y Compras) al 31/03/2020 y 31/03/2019</t>
  </si>
</sst>
</file>

<file path=xl/styles.xml><?xml version="1.0" encoding="utf-8"?>
<styleSheet xmlns="http://schemas.openxmlformats.org/spreadsheetml/2006/main">
  <numFmts count="17">
    <numFmt numFmtId="43" formatCode="_-* #,##0.00\ _€_-;\-* #,##0.00\ _€_-;_-* &quot;-&quot;??\ _€_-;_-@_-"/>
    <numFmt numFmtId="164" formatCode="_ * #,##0_ ;_ * \-#,##0_ ;_ * &quot;-&quot;_ ;_ @_ "/>
    <numFmt numFmtId="165" formatCode="_ * #,##0.00_ ;_ * \-#,##0.00_ ;_ * &quot;-&quot;??_ ;_ @_ "/>
    <numFmt numFmtId="166" formatCode="_-* #,##0.00\ _p_t_a_-;\-* #,##0.00\ _p_t_a_-;_-* &quot;-&quot;??\ _p_t_a_-;_-@_-"/>
    <numFmt numFmtId="167" formatCode="_-* #,##0\ _€_-;\-* #,##0\ _€_-;_-* &quot;-&quot;??\ _€_-;_-@_-"/>
    <numFmt numFmtId="168" formatCode="#,##0_ ;\-#,##0\ "/>
    <numFmt numFmtId="169" formatCode="_(* #,##0.00_);_(* \(#,##0.00\);_(* &quot;-&quot;??_);_(@_)"/>
    <numFmt numFmtId="170" formatCode="_(* #,##0_);_(* \(#,##0\);_(* &quot;-&quot;??_);_(@_)"/>
    <numFmt numFmtId="171" formatCode="#,##0.0"/>
    <numFmt numFmtId="172" formatCode="#,##0\ ;\(#,##0\)"/>
    <numFmt numFmtId="173" formatCode="#,##0.00\ ;\(#,##0.00\)"/>
    <numFmt numFmtId="174" formatCode="#,##0_ ;[Red]\-#,##0\ "/>
    <numFmt numFmtId="175" formatCode="#,##0;[Red]#,##0"/>
    <numFmt numFmtId="176" formatCode="_-* #,##0_-;\-* #,##0_-;_-* &quot;-&quot;??_-;_-@_-"/>
    <numFmt numFmtId="177" formatCode="_-* #,##0.0000_-;\-* #,##0.0000_-;_-* &quot;-&quot;??_-;_-@_-"/>
    <numFmt numFmtId="178" formatCode="_ * #,##0.00_ ;_ * \-#,##0.00_ ;_ * &quot;-&quot;_ ;_ @_ "/>
    <numFmt numFmtId="179" formatCode="0.0"/>
  </numFmts>
  <fonts count="14">
    <font>
      <sz val="11"/>
      <color theme="1"/>
      <name val="Calibri"/>
      <family val="2"/>
      <scheme val="minor"/>
    </font>
    <font>
      <sz val="11"/>
      <color theme="1"/>
      <name val="Calibri"/>
      <family val="2"/>
      <scheme val="minor"/>
    </font>
    <font>
      <sz val="10"/>
      <name val="Arial"/>
      <family val="2"/>
    </font>
    <font>
      <b/>
      <sz val="10"/>
      <name val="Trebuchet MS"/>
      <family val="2"/>
    </font>
    <font>
      <sz val="10"/>
      <name val="Trebuchet MS"/>
      <family val="2"/>
    </font>
    <font>
      <sz val="10"/>
      <color rgb="FFFF0000"/>
      <name val="Trebuchet MS"/>
      <family val="2"/>
    </font>
    <font>
      <b/>
      <u/>
      <sz val="10"/>
      <name val="Trebuchet MS"/>
      <family val="2"/>
    </font>
    <font>
      <u/>
      <sz val="10"/>
      <name val="Trebuchet MS"/>
      <family val="2"/>
    </font>
    <font>
      <b/>
      <u val="double"/>
      <sz val="10"/>
      <name val="Trebuchet MS"/>
      <family val="2"/>
    </font>
    <font>
      <b/>
      <sz val="12"/>
      <name val="Trebuchet MS"/>
      <family val="2"/>
    </font>
    <font>
      <b/>
      <sz val="8"/>
      <name val="Arial"/>
      <family val="2"/>
    </font>
    <font>
      <sz val="10"/>
      <name val="Times New Roman"/>
      <family val="1"/>
    </font>
    <font>
      <b/>
      <sz val="10"/>
      <name val="Times New Roman"/>
      <family val="1"/>
    </font>
    <font>
      <sz val="10"/>
      <color theme="1"/>
      <name val="Trebuchet MS"/>
      <family val="2"/>
    </font>
  </fonts>
  <fills count="8">
    <fill>
      <patternFill patternType="none"/>
    </fill>
    <fill>
      <patternFill patternType="gray125"/>
    </fill>
    <fill>
      <patternFill patternType="solid">
        <fgColor rgb="FFCCFFCC"/>
        <bgColor indexed="64"/>
      </patternFill>
    </fill>
    <fill>
      <patternFill patternType="solid">
        <fgColor theme="0"/>
        <bgColor indexed="64"/>
      </patternFill>
    </fill>
    <fill>
      <patternFill patternType="solid">
        <fgColor theme="0" tint="-4.9989318521683403E-2"/>
        <bgColor indexed="64"/>
      </patternFill>
    </fill>
    <fill>
      <patternFill patternType="solid">
        <fgColor theme="2" tint="0.79998168889431442"/>
        <bgColor indexed="64"/>
      </patternFill>
    </fill>
    <fill>
      <patternFill patternType="solid">
        <fgColor indexed="42"/>
        <bgColor indexed="64"/>
      </patternFill>
    </fill>
    <fill>
      <patternFill patternType="solid">
        <fgColor theme="0" tint="-0.249977111117893"/>
        <bgColor indexed="64"/>
      </patternFill>
    </fill>
  </fills>
  <borders count="40">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top/>
      <bottom/>
      <diagonal/>
    </border>
    <border>
      <left/>
      <right/>
      <top/>
      <bottom style="double">
        <color indexed="64"/>
      </bottom>
      <diagonal/>
    </border>
    <border>
      <left/>
      <right/>
      <top style="thin">
        <color indexed="64"/>
      </top>
      <bottom style="double">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top/>
      <bottom style="medium">
        <color indexed="64"/>
      </bottom>
      <diagonal/>
    </border>
    <border>
      <left style="thin">
        <color auto="1"/>
      </left>
      <right style="thin">
        <color auto="1"/>
      </right>
      <top style="thin">
        <color auto="1"/>
      </top>
      <bottom style="thin">
        <color auto="1"/>
      </bottom>
      <diagonal/>
    </border>
    <border>
      <left style="thin">
        <color auto="1"/>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7">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166" fontId="2" fillId="0" borderId="0" applyFont="0" applyFill="0" applyBorder="0" applyAlignment="0" applyProtection="0"/>
    <xf numFmtId="164" fontId="1" fillId="0" borderId="0" applyFont="0" applyFill="0" applyBorder="0" applyAlignment="0" applyProtection="0"/>
    <xf numFmtId="169" fontId="2" fillId="0" borderId="0" applyFont="0" applyFill="0" applyBorder="0" applyAlignment="0" applyProtection="0"/>
    <xf numFmtId="166" fontId="2" fillId="0" borderId="0" applyFont="0" applyFill="0" applyBorder="0" applyAlignment="0" applyProtection="0"/>
    <xf numFmtId="174"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0" fontId="10" fillId="0" borderId="0"/>
    <xf numFmtId="164" fontId="1" fillId="0" borderId="0" applyFont="0" applyFill="0" applyBorder="0" applyAlignment="0" applyProtection="0"/>
    <xf numFmtId="164" fontId="1" fillId="0" borderId="0" applyFont="0" applyFill="0" applyBorder="0" applyAlignment="0" applyProtection="0"/>
  </cellStyleXfs>
  <cellXfs count="578">
    <xf numFmtId="0" fontId="0" fillId="0" borderId="0" xfId="0"/>
    <xf numFmtId="0" fontId="4" fillId="0" borderId="0" xfId="3" applyFont="1" applyFill="1"/>
    <xf numFmtId="3" fontId="3" fillId="0" borderId="0" xfId="3" applyNumberFormat="1" applyFont="1" applyFill="1" applyBorder="1" applyAlignment="1">
      <alignment horizontal="center"/>
    </xf>
    <xf numFmtId="14" fontId="3" fillId="0" borderId="0" xfId="4" applyNumberFormat="1" applyFont="1" applyFill="1" applyAlignment="1">
      <alignment horizontal="center"/>
    </xf>
    <xf numFmtId="0" fontId="3" fillId="0" borderId="0" xfId="4" applyNumberFormat="1" applyFont="1" applyFill="1" applyAlignment="1">
      <alignment horizontal="center"/>
    </xf>
    <xf numFmtId="0" fontId="3" fillId="0" borderId="0" xfId="3" applyFont="1" applyFill="1" applyBorder="1"/>
    <xf numFmtId="3" fontId="3" fillId="0" borderId="0" xfId="3" applyNumberFormat="1" applyFont="1" applyFill="1" applyAlignment="1">
      <alignment horizontal="center"/>
    </xf>
    <xf numFmtId="3" fontId="4" fillId="0" borderId="0" xfId="3" applyNumberFormat="1" applyFont="1" applyFill="1"/>
    <xf numFmtId="4" fontId="4" fillId="0" borderId="0" xfId="3" applyNumberFormat="1" applyFont="1" applyFill="1"/>
    <xf numFmtId="0" fontId="3" fillId="0" borderId="0" xfId="3" applyFont="1" applyFill="1"/>
    <xf numFmtId="3" fontId="3" fillId="0" borderId="1" xfId="3" applyNumberFormat="1" applyFont="1" applyFill="1" applyBorder="1" applyAlignment="1">
      <alignment horizontal="right"/>
    </xf>
    <xf numFmtId="3" fontId="3" fillId="0" borderId="0" xfId="3" applyNumberFormat="1" applyFont="1" applyFill="1" applyAlignment="1">
      <alignment horizontal="right"/>
    </xf>
    <xf numFmtId="3" fontId="3" fillId="0" borderId="0" xfId="3" applyNumberFormat="1" applyFont="1" applyFill="1" applyBorder="1" applyAlignment="1">
      <alignment horizontal="right"/>
    </xf>
    <xf numFmtId="3" fontId="4" fillId="0" borderId="0" xfId="3" applyNumberFormat="1" applyFont="1" applyFill="1" applyAlignment="1">
      <alignment horizontal="right"/>
    </xf>
    <xf numFmtId="3" fontId="4" fillId="0" borderId="0" xfId="3" applyNumberFormat="1" applyFont="1" applyFill="1" applyBorder="1" applyAlignment="1">
      <alignment horizontal="right"/>
    </xf>
    <xf numFmtId="3" fontId="4" fillId="0" borderId="1" xfId="3" applyNumberFormat="1" applyFont="1" applyFill="1" applyBorder="1" applyAlignment="1">
      <alignment horizontal="right"/>
    </xf>
    <xf numFmtId="3" fontId="3" fillId="0" borderId="2" xfId="3" applyNumberFormat="1" applyFont="1" applyFill="1" applyBorder="1" applyAlignment="1">
      <alignment horizontal="right"/>
    </xf>
    <xf numFmtId="167" fontId="4" fillId="0" borderId="0" xfId="1" applyNumberFormat="1" applyFont="1" applyFill="1"/>
    <xf numFmtId="3" fontId="4" fillId="0" borderId="0" xfId="3" applyNumberFormat="1" applyFont="1" applyFill="1" applyBorder="1"/>
    <xf numFmtId="3" fontId="3" fillId="0" borderId="4" xfId="3" applyNumberFormat="1" applyFont="1" applyFill="1" applyBorder="1" applyAlignment="1">
      <alignment horizontal="right"/>
    </xf>
    <xf numFmtId="0" fontId="4" fillId="0" borderId="0" xfId="3" applyFont="1" applyFill="1" applyBorder="1"/>
    <xf numFmtId="164" fontId="4" fillId="0" borderId="0" xfId="6" applyFont="1" applyFill="1"/>
    <xf numFmtId="164" fontId="4" fillId="0" borderId="0" xfId="3" applyNumberFormat="1" applyFont="1" applyFill="1"/>
    <xf numFmtId="3" fontId="4" fillId="0" borderId="0" xfId="6" applyNumberFormat="1" applyFont="1" applyFill="1" applyAlignment="1">
      <alignment horizontal="right"/>
    </xf>
    <xf numFmtId="3" fontId="3" fillId="0" borderId="5" xfId="3" applyNumberFormat="1" applyFont="1" applyFill="1" applyBorder="1" applyAlignment="1">
      <alignment horizontal="right"/>
    </xf>
    <xf numFmtId="4" fontId="4" fillId="0" borderId="0" xfId="3" applyNumberFormat="1" applyFont="1" applyFill="1" applyAlignment="1">
      <alignment horizontal="right"/>
    </xf>
    <xf numFmtId="168" fontId="4" fillId="0" borderId="0" xfId="3" applyNumberFormat="1" applyFont="1" applyFill="1"/>
    <xf numFmtId="0" fontId="3" fillId="0" borderId="0" xfId="0" applyFont="1" applyFill="1" applyBorder="1"/>
    <xf numFmtId="3" fontId="3" fillId="0" borderId="0" xfId="3" applyNumberFormat="1" applyFont="1" applyFill="1" applyBorder="1"/>
    <xf numFmtId="3" fontId="4" fillId="0" borderId="1" xfId="3" applyNumberFormat="1" applyFont="1" applyFill="1" applyBorder="1"/>
    <xf numFmtId="0" fontId="4" fillId="0" borderId="0" xfId="4" applyFont="1" applyFill="1"/>
    <xf numFmtId="0" fontId="3" fillId="0" borderId="0" xfId="4" applyFont="1" applyFill="1" applyBorder="1"/>
    <xf numFmtId="3" fontId="4" fillId="0" borderId="0" xfId="4" applyNumberFormat="1" applyFont="1" applyFill="1" applyAlignment="1"/>
    <xf numFmtId="168" fontId="4" fillId="0" borderId="0" xfId="4" applyNumberFormat="1" applyFont="1" applyFill="1"/>
    <xf numFmtId="0" fontId="4" fillId="0" borderId="0" xfId="4" applyFont="1" applyFill="1" applyAlignment="1">
      <alignment vertical="center"/>
    </xf>
    <xf numFmtId="3" fontId="4" fillId="0" borderId="0" xfId="4" applyNumberFormat="1" applyFont="1" applyFill="1"/>
    <xf numFmtId="170" fontId="4" fillId="0" borderId="0" xfId="7" applyNumberFormat="1" applyFont="1" applyFill="1" applyBorder="1" applyAlignment="1">
      <alignment horizontal="center"/>
    </xf>
    <xf numFmtId="164" fontId="4" fillId="0" borderId="0" xfId="6" applyFont="1" applyFill="1" applyAlignment="1">
      <alignment vertical="center"/>
    </xf>
    <xf numFmtId="170" fontId="4" fillId="0" borderId="1" xfId="7" applyNumberFormat="1" applyFont="1" applyFill="1" applyBorder="1" applyAlignment="1">
      <alignment horizontal="center"/>
    </xf>
    <xf numFmtId="0" fontId="3" fillId="0" borderId="0" xfId="4" applyFont="1" applyFill="1"/>
    <xf numFmtId="3" fontId="3" fillId="0" borderId="0" xfId="4" applyNumberFormat="1" applyFont="1" applyFill="1"/>
    <xf numFmtId="171" fontId="3" fillId="0" borderId="0" xfId="4" applyNumberFormat="1" applyFont="1" applyFill="1"/>
    <xf numFmtId="170" fontId="4" fillId="0" borderId="0" xfId="4" applyNumberFormat="1" applyFont="1" applyFill="1"/>
    <xf numFmtId="3" fontId="3" fillId="0" borderId="0" xfId="4" applyNumberFormat="1" applyFont="1" applyFill="1" applyAlignment="1"/>
    <xf numFmtId="0" fontId="4" fillId="0" borderId="0" xfId="4" applyFont="1" applyFill="1" applyBorder="1"/>
    <xf numFmtId="170" fontId="3" fillId="0" borderId="0" xfId="7" applyNumberFormat="1" applyFont="1" applyFill="1"/>
    <xf numFmtId="3" fontId="3" fillId="0" borderId="0" xfId="4" applyNumberFormat="1" applyFont="1" applyFill="1" applyBorder="1"/>
    <xf numFmtId="0" fontId="3" fillId="0" borderId="0" xfId="4" applyFont="1" applyFill="1" applyAlignment="1">
      <alignment horizontal="justify"/>
    </xf>
    <xf numFmtId="0" fontId="4" fillId="0" borderId="0" xfId="4" applyFont="1" applyFill="1" applyAlignment="1">
      <alignment horizontal="justify"/>
    </xf>
    <xf numFmtId="0" fontId="4" fillId="2" borderId="6" xfId="4" applyFont="1" applyFill="1" applyBorder="1"/>
    <xf numFmtId="0" fontId="3" fillId="2" borderId="8" xfId="4" applyFont="1" applyFill="1" applyBorder="1" applyAlignment="1">
      <alignment horizontal="center"/>
    </xf>
    <xf numFmtId="0" fontId="3" fillId="2" borderId="9" xfId="4" applyFont="1" applyFill="1" applyBorder="1" applyAlignment="1">
      <alignment horizontal="center"/>
    </xf>
    <xf numFmtId="0" fontId="3" fillId="2" borderId="10" xfId="4" applyFont="1" applyFill="1" applyBorder="1" applyAlignment="1">
      <alignment horizontal="center"/>
    </xf>
    <xf numFmtId="0" fontId="3" fillId="2" borderId="3" xfId="4" applyFont="1" applyFill="1" applyBorder="1" applyAlignment="1">
      <alignment horizontal="center"/>
    </xf>
    <xf numFmtId="0" fontId="4" fillId="0" borderId="3" xfId="4" applyFont="1" applyFill="1" applyBorder="1"/>
    <xf numFmtId="170" fontId="4" fillId="0" borderId="9" xfId="7" applyNumberFormat="1" applyFont="1" applyFill="1" applyBorder="1" applyAlignment="1">
      <alignment horizontal="center"/>
    </xf>
    <xf numFmtId="3" fontId="4" fillId="0" borderId="9" xfId="4" applyNumberFormat="1" applyFont="1" applyFill="1" applyBorder="1"/>
    <xf numFmtId="3" fontId="4" fillId="0" borderId="9" xfId="7" applyNumberFormat="1" applyFont="1" applyFill="1" applyBorder="1" applyAlignment="1">
      <alignment horizontal="right"/>
    </xf>
    <xf numFmtId="3" fontId="3" fillId="2" borderId="13" xfId="4" applyNumberFormat="1" applyFont="1" applyFill="1" applyBorder="1"/>
    <xf numFmtId="3" fontId="4" fillId="0" borderId="13" xfId="4" applyNumberFormat="1" applyFont="1" applyFill="1" applyBorder="1"/>
    <xf numFmtId="0" fontId="3" fillId="0" borderId="0" xfId="4" applyFont="1" applyFill="1" applyBorder="1" applyAlignment="1"/>
    <xf numFmtId="172" fontId="3" fillId="0" borderId="1" xfId="4" applyNumberFormat="1" applyFont="1" applyFill="1" applyBorder="1" applyAlignment="1">
      <alignment horizontal="center"/>
    </xf>
    <xf numFmtId="173" fontId="4" fillId="0" borderId="0" xfId="4" applyNumberFormat="1" applyFont="1" applyFill="1"/>
    <xf numFmtId="172" fontId="3" fillId="0" borderId="0" xfId="4" applyNumberFormat="1" applyFont="1" applyFill="1" applyAlignment="1"/>
    <xf numFmtId="172" fontId="4" fillId="0" borderId="0" xfId="4" applyNumberFormat="1" applyFont="1" applyFill="1" applyBorder="1"/>
    <xf numFmtId="172" fontId="3" fillId="0" borderId="0" xfId="4" applyNumberFormat="1" applyFont="1" applyFill="1"/>
    <xf numFmtId="172" fontId="4" fillId="0" borderId="0" xfId="4" quotePrefix="1" applyNumberFormat="1" applyFont="1" applyFill="1" applyBorder="1" applyAlignment="1">
      <alignment horizontal="right"/>
    </xf>
    <xf numFmtId="172" fontId="4" fillId="0" borderId="0" xfId="4" applyNumberFormat="1" applyFont="1" applyFill="1"/>
    <xf numFmtId="3" fontId="4" fillId="0" borderId="0" xfId="4" applyNumberFormat="1" applyFont="1" applyFill="1" applyBorder="1"/>
    <xf numFmtId="164" fontId="4" fillId="0" borderId="0" xfId="4" applyNumberFormat="1" applyFont="1" applyFill="1" applyBorder="1"/>
    <xf numFmtId="167" fontId="4" fillId="0" borderId="0" xfId="4" applyNumberFormat="1" applyFont="1" applyFill="1"/>
    <xf numFmtId="0" fontId="6" fillId="0" borderId="0" xfId="4" applyFont="1" applyFill="1" applyBorder="1"/>
    <xf numFmtId="0" fontId="4" fillId="0" borderId="0" xfId="4" applyFont="1" applyFill="1" applyBorder="1" applyAlignment="1"/>
    <xf numFmtId="167" fontId="3" fillId="0" borderId="0" xfId="1" applyNumberFormat="1" applyFont="1" applyFill="1" applyAlignment="1">
      <alignment horizontal="right"/>
    </xf>
    <xf numFmtId="167" fontId="4" fillId="0" borderId="0" xfId="1" applyNumberFormat="1" applyFont="1" applyFill="1" applyBorder="1"/>
    <xf numFmtId="172" fontId="3" fillId="0" borderId="0" xfId="4" applyNumberFormat="1" applyFont="1" applyFill="1" applyBorder="1"/>
    <xf numFmtId="0" fontId="4" fillId="0" borderId="0" xfId="3" applyFont="1" applyFill="1" applyBorder="1" applyAlignment="1">
      <alignment horizontal="justify"/>
    </xf>
    <xf numFmtId="3" fontId="3" fillId="0" borderId="0" xfId="3" applyNumberFormat="1" applyFont="1" applyFill="1" applyBorder="1" applyAlignment="1">
      <alignment horizontal="justify"/>
    </xf>
    <xf numFmtId="3" fontId="4" fillId="0" borderId="0" xfId="3" applyNumberFormat="1" applyFont="1" applyFill="1" applyBorder="1" applyAlignment="1">
      <alignment horizontal="justify"/>
    </xf>
    <xf numFmtId="3" fontId="3" fillId="0" borderId="0" xfId="3" applyNumberFormat="1" applyFont="1" applyFill="1" applyBorder="1" applyAlignment="1">
      <alignment horizontal="justify" wrapText="1"/>
    </xf>
    <xf numFmtId="3" fontId="4" fillId="0" borderId="0" xfId="3" applyNumberFormat="1" applyFont="1" applyFill="1" applyBorder="1" applyAlignment="1">
      <alignment horizontal="justify" wrapText="1"/>
    </xf>
    <xf numFmtId="164" fontId="4" fillId="0" borderId="0" xfId="6" applyFont="1" applyFill="1" applyBorder="1" applyAlignment="1">
      <alignment horizontal="justify"/>
    </xf>
    <xf numFmtId="3" fontId="4" fillId="0" borderId="0" xfId="3" applyNumberFormat="1" applyFont="1" applyFill="1" applyAlignment="1">
      <alignment horizontal="justify"/>
    </xf>
    <xf numFmtId="168" fontId="4" fillId="0" borderId="0" xfId="3" applyNumberFormat="1" applyFont="1" applyFill="1" applyAlignment="1">
      <alignment horizontal="justify"/>
    </xf>
    <xf numFmtId="0" fontId="4" fillId="0" borderId="0" xfId="3" applyFont="1" applyFill="1" applyAlignment="1">
      <alignment wrapText="1"/>
    </xf>
    <xf numFmtId="0" fontId="4" fillId="0" borderId="0" xfId="3" applyFont="1" applyFill="1" applyAlignment="1"/>
    <xf numFmtId="4" fontId="4" fillId="0" borderId="0" xfId="3" applyNumberFormat="1" applyFont="1" applyFill="1" applyAlignment="1"/>
    <xf numFmtId="0" fontId="6" fillId="0" borderId="0" xfId="0" applyFont="1" applyAlignment="1">
      <alignment horizontal="justify" vertical="center"/>
    </xf>
    <xf numFmtId="0" fontId="4" fillId="0" borderId="0" xfId="0" applyFont="1"/>
    <xf numFmtId="0" fontId="4" fillId="0" borderId="0" xfId="0" applyFont="1" applyAlignment="1">
      <alignment horizontal="justify" vertical="center"/>
    </xf>
    <xf numFmtId="3" fontId="4" fillId="0" borderId="0" xfId="3" applyNumberFormat="1" applyFont="1" applyFill="1" applyAlignment="1"/>
    <xf numFmtId="0" fontId="6" fillId="0" borderId="0" xfId="0" applyFont="1" applyAlignment="1">
      <alignment vertical="center"/>
    </xf>
    <xf numFmtId="0" fontId="6" fillId="0" borderId="0" xfId="3" applyFont="1" applyFill="1"/>
    <xf numFmtId="9" fontId="4" fillId="0" borderId="0" xfId="2" applyFont="1" applyFill="1" applyAlignment="1">
      <alignment horizontal="left"/>
    </xf>
    <xf numFmtId="3" fontId="3" fillId="0" borderId="0" xfId="3" applyNumberFormat="1" applyFont="1" applyFill="1"/>
    <xf numFmtId="0" fontId="7" fillId="0" borderId="0" xfId="3" applyFont="1" applyFill="1" applyAlignment="1">
      <alignment horizontal="left"/>
    </xf>
    <xf numFmtId="0" fontId="4" fillId="0" borderId="0" xfId="3" applyFont="1" applyFill="1" applyAlignment="1">
      <alignment horizontal="center"/>
    </xf>
    <xf numFmtId="0" fontId="3" fillId="0" borderId="0" xfId="0" applyFont="1" applyAlignment="1">
      <alignment horizontal="justify" vertical="center"/>
    </xf>
    <xf numFmtId="0" fontId="3" fillId="0" borderId="0" xfId="0" applyFont="1" applyFill="1" applyAlignment="1">
      <alignment horizontal="left" vertical="center"/>
    </xf>
    <xf numFmtId="0" fontId="3" fillId="0" borderId="0" xfId="0" applyFont="1" applyFill="1" applyAlignment="1">
      <alignment horizontal="justify" vertical="center"/>
    </xf>
    <xf numFmtId="0" fontId="4" fillId="0" borderId="0" xfId="0" applyFont="1" applyFill="1" applyAlignment="1">
      <alignment horizontal="justify" vertical="center"/>
    </xf>
    <xf numFmtId="3" fontId="4" fillId="0" borderId="0" xfId="0" applyNumberFormat="1" applyFont="1" applyAlignment="1">
      <alignment vertical="top" wrapText="1"/>
    </xf>
    <xf numFmtId="0" fontId="3" fillId="0" borderId="0" xfId="0" applyFont="1" applyBorder="1" applyAlignment="1">
      <alignment horizontal="right"/>
    </xf>
    <xf numFmtId="14" fontId="3" fillId="0" borderId="0" xfId="0" applyNumberFormat="1" applyFont="1" applyBorder="1" applyAlignment="1">
      <alignment horizontal="right"/>
    </xf>
    <xf numFmtId="0" fontId="3" fillId="0" borderId="0" xfId="0" applyFont="1" applyBorder="1"/>
    <xf numFmtId="0" fontId="4" fillId="0" borderId="0" xfId="0" applyFont="1" applyBorder="1"/>
    <xf numFmtId="3" fontId="4" fillId="0" borderId="0" xfId="0" applyNumberFormat="1" applyFont="1" applyBorder="1" applyAlignment="1">
      <alignment horizontal="right"/>
    </xf>
    <xf numFmtId="3" fontId="7" fillId="0" borderId="0" xfId="0" applyNumberFormat="1" applyFont="1" applyBorder="1" applyAlignment="1">
      <alignment horizontal="right"/>
    </xf>
    <xf numFmtId="3" fontId="6" fillId="0" borderId="0" xfId="0" applyNumberFormat="1" applyFont="1" applyBorder="1" applyAlignment="1">
      <alignment horizontal="right"/>
    </xf>
    <xf numFmtId="3" fontId="8" fillId="0" borderId="0" xfId="0" applyNumberFormat="1" applyFont="1" applyBorder="1" applyAlignment="1">
      <alignment horizontal="right"/>
    </xf>
    <xf numFmtId="3" fontId="6" fillId="0" borderId="0" xfId="0" applyNumberFormat="1" applyFont="1" applyFill="1" applyBorder="1" applyAlignment="1">
      <alignment horizontal="right"/>
    </xf>
    <xf numFmtId="3" fontId="4" fillId="0" borderId="0" xfId="0" applyNumberFormat="1" applyFont="1" applyFill="1" applyBorder="1" applyAlignment="1">
      <alignment horizontal="right" wrapText="1"/>
    </xf>
    <xf numFmtId="3" fontId="3" fillId="0" borderId="0" xfId="0" applyNumberFormat="1" applyFont="1" applyBorder="1" applyAlignment="1"/>
    <xf numFmtId="3" fontId="7" fillId="0" borderId="0" xfId="0" applyNumberFormat="1" applyFont="1" applyFill="1" applyBorder="1" applyAlignment="1">
      <alignment horizontal="right" wrapText="1"/>
    </xf>
    <xf numFmtId="0" fontId="3" fillId="0" borderId="0" xfId="3" applyFont="1" applyFill="1" applyAlignment="1">
      <alignment horizontal="left" wrapText="1"/>
    </xf>
    <xf numFmtId="0" fontId="3" fillId="0" borderId="0" xfId="3" applyFont="1" applyFill="1" applyAlignment="1"/>
    <xf numFmtId="0" fontId="4" fillId="3" borderId="0" xfId="3" applyFont="1" applyFill="1" applyAlignment="1">
      <alignment horizontal="left" wrapText="1"/>
    </xf>
    <xf numFmtId="0" fontId="3" fillId="0" borderId="0" xfId="0" applyFont="1" applyBorder="1" applyAlignment="1"/>
    <xf numFmtId="3" fontId="8" fillId="0" borderId="0" xfId="0" applyNumberFormat="1" applyFont="1" applyBorder="1" applyAlignment="1"/>
    <xf numFmtId="3" fontId="4" fillId="0" borderId="0" xfId="0" applyNumberFormat="1" applyFont="1" applyFill="1" applyBorder="1" applyAlignment="1">
      <alignment horizontal="right"/>
    </xf>
    <xf numFmtId="0" fontId="4" fillId="0" borderId="17" xfId="0" applyFont="1" applyBorder="1" applyAlignment="1">
      <alignment vertical="center"/>
    </xf>
    <xf numFmtId="0" fontId="4" fillId="0" borderId="18" xfId="0" applyFont="1" applyBorder="1" applyAlignment="1">
      <alignment vertical="center"/>
    </xf>
    <xf numFmtId="3" fontId="4" fillId="0" borderId="18" xfId="0" applyNumberFormat="1" applyFont="1" applyFill="1" applyBorder="1" applyAlignment="1">
      <alignment horizontal="right" vertical="center"/>
    </xf>
    <xf numFmtId="3" fontId="4" fillId="0" borderId="18" xfId="0" applyNumberFormat="1" applyFont="1" applyBorder="1" applyAlignment="1">
      <alignment horizontal="right" vertical="center"/>
    </xf>
    <xf numFmtId="0" fontId="4" fillId="0" borderId="19" xfId="0" applyFont="1" applyBorder="1" applyAlignment="1">
      <alignment vertical="center"/>
    </xf>
    <xf numFmtId="0" fontId="4" fillId="0" borderId="20" xfId="0" applyFont="1" applyBorder="1" applyAlignment="1">
      <alignment vertical="center"/>
    </xf>
    <xf numFmtId="170" fontId="4" fillId="0" borderId="19" xfId="9" applyNumberFormat="1" applyFont="1" applyFill="1" applyBorder="1"/>
    <xf numFmtId="0" fontId="4" fillId="0" borderId="21" xfId="0" applyFont="1" applyBorder="1" applyAlignment="1">
      <alignment vertical="center"/>
    </xf>
    <xf numFmtId="0" fontId="4" fillId="0" borderId="22" xfId="0" applyFont="1" applyBorder="1" applyAlignment="1">
      <alignment vertical="center"/>
    </xf>
    <xf numFmtId="0" fontId="4" fillId="0" borderId="22" xfId="0" applyFont="1" applyFill="1" applyBorder="1" applyAlignment="1">
      <alignment vertical="center"/>
    </xf>
    <xf numFmtId="0" fontId="4" fillId="0" borderId="19" xfId="0" applyFont="1" applyFill="1" applyBorder="1" applyAlignment="1">
      <alignment vertical="center"/>
    </xf>
    <xf numFmtId="3" fontId="4" fillId="0" borderId="20" xfId="0" applyNumberFormat="1" applyFont="1" applyFill="1" applyBorder="1" applyAlignment="1">
      <alignment horizontal="right" vertical="center"/>
    </xf>
    <xf numFmtId="3" fontId="4" fillId="0" borderId="20" xfId="0" applyNumberFormat="1" applyFont="1" applyBorder="1" applyAlignment="1">
      <alignment horizontal="right" vertical="center"/>
    </xf>
    <xf numFmtId="3" fontId="4" fillId="0" borderId="24" xfId="0" applyNumberFormat="1" applyFont="1" applyFill="1" applyBorder="1" applyAlignment="1">
      <alignment horizontal="right" vertical="center"/>
    </xf>
    <xf numFmtId="3" fontId="4" fillId="0" borderId="17" xfId="0" applyNumberFormat="1" applyFont="1" applyFill="1" applyBorder="1" applyAlignment="1">
      <alignment horizontal="right" vertical="center"/>
    </xf>
    <xf numFmtId="0" fontId="4" fillId="0" borderId="19" xfId="0" applyFont="1" applyBorder="1" applyAlignment="1">
      <alignment horizontal="justify" vertical="center" wrapText="1"/>
    </xf>
    <xf numFmtId="3" fontId="4" fillId="0" borderId="20" xfId="0" applyNumberFormat="1" applyFont="1" applyBorder="1" applyAlignment="1">
      <alignment horizontal="right" vertical="center" wrapText="1"/>
    </xf>
    <xf numFmtId="0" fontId="3" fillId="0" borderId="19" xfId="0" applyFont="1" applyBorder="1" applyAlignment="1">
      <alignment horizontal="justify" vertical="center" wrapText="1"/>
    </xf>
    <xf numFmtId="0" fontId="3" fillId="0" borderId="20" xfId="0" applyFont="1" applyFill="1" applyBorder="1" applyAlignment="1">
      <alignment horizontal="center" vertical="center" wrapText="1"/>
    </xf>
    <xf numFmtId="0" fontId="3" fillId="0" borderId="20" xfId="0" applyFont="1" applyBorder="1" applyAlignment="1">
      <alignment horizontal="right" vertical="center" wrapText="1"/>
    </xf>
    <xf numFmtId="0" fontId="3"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vertical="center" wrapText="1"/>
    </xf>
    <xf numFmtId="3" fontId="4" fillId="0" borderId="0" xfId="0" applyNumberFormat="1" applyFont="1" applyAlignment="1">
      <alignment horizontal="right" vertical="center" wrapText="1"/>
    </xf>
    <xf numFmtId="3" fontId="7" fillId="0" borderId="0" xfId="0" applyNumberFormat="1" applyFont="1" applyAlignment="1">
      <alignment horizontal="right" vertical="center" wrapText="1"/>
    </xf>
    <xf numFmtId="3" fontId="8" fillId="0" borderId="0" xfId="0" applyNumberFormat="1" applyFont="1" applyAlignment="1">
      <alignment horizontal="right" vertical="center" wrapText="1"/>
    </xf>
    <xf numFmtId="3" fontId="4" fillId="0" borderId="0" xfId="0" applyNumberFormat="1" applyFont="1" applyAlignment="1">
      <alignment horizontal="center" vertical="center" wrapText="1"/>
    </xf>
    <xf numFmtId="3" fontId="7" fillId="0" borderId="0" xfId="0" applyNumberFormat="1" applyFont="1" applyAlignment="1">
      <alignment horizontal="center" vertical="center" wrapText="1"/>
    </xf>
    <xf numFmtId="3" fontId="8" fillId="0" borderId="0" xfId="0" applyNumberFormat="1" applyFont="1" applyAlignment="1">
      <alignment horizontal="center" vertical="center" wrapText="1"/>
    </xf>
    <xf numFmtId="3" fontId="8" fillId="0" borderId="0" xfId="0" applyNumberFormat="1" applyFont="1" applyFill="1" applyAlignment="1">
      <alignment horizontal="center" vertical="center" wrapText="1"/>
    </xf>
    <xf numFmtId="0" fontId="3" fillId="3" borderId="0" xfId="0" applyFont="1" applyFill="1" applyBorder="1" applyAlignment="1">
      <alignment horizontal="center" vertical="center" wrapText="1"/>
    </xf>
    <xf numFmtId="3" fontId="3" fillId="3" borderId="0" xfId="0" applyNumberFormat="1" applyFont="1" applyFill="1" applyBorder="1" applyAlignment="1">
      <alignment horizontal="right" vertical="center" wrapText="1"/>
    </xf>
    <xf numFmtId="0" fontId="4" fillId="0" borderId="13" xfId="0" applyFont="1" applyBorder="1" applyAlignment="1">
      <alignment horizontal="center" vertical="center" wrapText="1"/>
    </xf>
    <xf numFmtId="0" fontId="4" fillId="0" borderId="13" xfId="0" applyFont="1" applyBorder="1" applyAlignment="1">
      <alignment horizontal="justify" vertical="center" wrapText="1"/>
    </xf>
    <xf numFmtId="3" fontId="4" fillId="0" borderId="13" xfId="0" applyNumberFormat="1" applyFont="1" applyBorder="1" applyAlignment="1">
      <alignment horizontal="right" vertical="center" wrapText="1"/>
    </xf>
    <xf numFmtId="9" fontId="4" fillId="0" borderId="13" xfId="0" applyNumberFormat="1" applyFont="1" applyBorder="1" applyAlignment="1">
      <alignment horizontal="center" vertical="center" wrapText="1"/>
    </xf>
    <xf numFmtId="0" fontId="4" fillId="0" borderId="0" xfId="0" applyFont="1" applyAlignment="1">
      <alignment vertical="center"/>
    </xf>
    <xf numFmtId="3" fontId="4" fillId="0" borderId="0" xfId="0" applyNumberFormat="1" applyFont="1" applyFill="1" applyBorder="1" applyAlignment="1">
      <alignment horizontal="right" vertical="center" wrapText="1"/>
    </xf>
    <xf numFmtId="3" fontId="7" fillId="0" borderId="0" xfId="0" applyNumberFormat="1" applyFont="1" applyFill="1" applyBorder="1" applyAlignment="1">
      <alignment horizontal="right" vertical="center" wrapText="1"/>
    </xf>
    <xf numFmtId="0" fontId="3" fillId="0" borderId="0" xfId="0" applyFont="1" applyAlignment="1">
      <alignment vertical="center"/>
    </xf>
    <xf numFmtId="3" fontId="8" fillId="0" borderId="0" xfId="0" applyNumberFormat="1" applyFont="1" applyFill="1" applyBorder="1" applyAlignment="1">
      <alignment horizontal="right" vertical="center" wrapText="1"/>
    </xf>
    <xf numFmtId="0" fontId="3" fillId="0" borderId="0" xfId="0" applyFont="1" applyFill="1" applyBorder="1" applyAlignment="1">
      <alignment horizontal="right"/>
    </xf>
    <xf numFmtId="14" fontId="3" fillId="0" borderId="0" xfId="0" applyNumberFormat="1" applyFont="1" applyFill="1" applyBorder="1" applyAlignment="1">
      <alignment horizontal="right"/>
    </xf>
    <xf numFmtId="0" fontId="4" fillId="0" borderId="0" xfId="0" applyFont="1" applyFill="1" applyAlignment="1">
      <alignment vertical="center"/>
    </xf>
    <xf numFmtId="0" fontId="3" fillId="0" borderId="0" xfId="0" applyFont="1" applyFill="1" applyAlignment="1">
      <alignment vertical="center"/>
    </xf>
    <xf numFmtId="0" fontId="4" fillId="0" borderId="13" xfId="0" applyFont="1" applyFill="1" applyBorder="1" applyAlignment="1">
      <alignment vertical="center"/>
    </xf>
    <xf numFmtId="168" fontId="4" fillId="0" borderId="0" xfId="3" applyNumberFormat="1" applyFont="1" applyFill="1" applyBorder="1"/>
    <xf numFmtId="0" fontId="4" fillId="0" borderId="0" xfId="0" applyFont="1" applyFill="1" applyBorder="1"/>
    <xf numFmtId="168" fontId="4" fillId="0" borderId="0" xfId="3" applyNumberFormat="1" applyFont="1" applyFill="1" applyBorder="1" applyAlignment="1">
      <alignment horizontal="right"/>
    </xf>
    <xf numFmtId="167" fontId="4" fillId="0" borderId="0" xfId="1" applyNumberFormat="1" applyFont="1" applyFill="1" applyBorder="1" applyAlignment="1">
      <alignment horizontal="right"/>
    </xf>
    <xf numFmtId="0" fontId="4" fillId="0" borderId="0" xfId="3" applyFont="1" applyFill="1" applyBorder="1" applyAlignment="1">
      <alignment horizontal="right"/>
    </xf>
    <xf numFmtId="0" fontId="3" fillId="0" borderId="0" xfId="0" applyFont="1" applyFill="1" applyBorder="1" applyAlignment="1"/>
    <xf numFmtId="3" fontId="8" fillId="0" borderId="0" xfId="0" applyNumberFormat="1" applyFont="1" applyFill="1" applyBorder="1" applyAlignment="1">
      <alignment wrapText="1"/>
    </xf>
    <xf numFmtId="164" fontId="4" fillId="0" borderId="0" xfId="6" applyFont="1" applyFill="1" applyBorder="1" applyAlignment="1">
      <alignment horizontal="right"/>
    </xf>
    <xf numFmtId="164" fontId="4" fillId="0" borderId="0" xfId="6" applyFont="1" applyFill="1" applyBorder="1"/>
    <xf numFmtId="0" fontId="3" fillId="3" borderId="0" xfId="3" applyFont="1" applyFill="1" applyAlignment="1">
      <alignment horizontal="left" wrapText="1"/>
    </xf>
    <xf numFmtId="3" fontId="6" fillId="0" borderId="0" xfId="0" applyNumberFormat="1" applyFont="1" applyBorder="1" applyAlignment="1"/>
    <xf numFmtId="167" fontId="3" fillId="0" borderId="0" xfId="1" applyNumberFormat="1" applyFont="1" applyFill="1"/>
    <xf numFmtId="15" fontId="4" fillId="0" borderId="0" xfId="4" applyNumberFormat="1" applyFont="1" applyFill="1"/>
    <xf numFmtId="164" fontId="4" fillId="0" borderId="0" xfId="6" applyNumberFormat="1" applyFont="1" applyFill="1"/>
    <xf numFmtId="0" fontId="4" fillId="0" borderId="1" xfId="4" applyFont="1" applyFill="1" applyBorder="1"/>
    <xf numFmtId="15" fontId="3" fillId="2" borderId="7" xfId="4" applyNumberFormat="1" applyFont="1" applyFill="1" applyBorder="1"/>
    <xf numFmtId="0" fontId="3" fillId="2" borderId="0" xfId="4" applyFont="1" applyFill="1" applyBorder="1" applyAlignment="1">
      <alignment horizontal="center"/>
    </xf>
    <xf numFmtId="3" fontId="3" fillId="2" borderId="3" xfId="4" applyNumberFormat="1" applyFont="1" applyFill="1" applyBorder="1" applyAlignment="1">
      <alignment horizontal="center"/>
    </xf>
    <xf numFmtId="0" fontId="3" fillId="2" borderId="13" xfId="4" applyFont="1" applyFill="1" applyBorder="1"/>
    <xf numFmtId="14" fontId="3" fillId="2" borderId="1" xfId="4" applyNumberFormat="1" applyFont="1" applyFill="1" applyBorder="1" applyAlignment="1">
      <alignment horizontal="center"/>
    </xf>
    <xf numFmtId="0" fontId="3" fillId="2" borderId="27" xfId="4" applyFont="1" applyFill="1" applyBorder="1" applyAlignment="1">
      <alignment horizontal="center"/>
    </xf>
    <xf numFmtId="14" fontId="3" fillId="2" borderId="13" xfId="4" applyNumberFormat="1" applyFont="1" applyFill="1" applyBorder="1" applyAlignment="1">
      <alignment horizontal="center"/>
    </xf>
    <xf numFmtId="3" fontId="3" fillId="2" borderId="27" xfId="4" applyNumberFormat="1" applyFont="1" applyFill="1" applyBorder="1" applyAlignment="1">
      <alignment horizontal="center"/>
    </xf>
    <xf numFmtId="0" fontId="3" fillId="2" borderId="28" xfId="4" applyFont="1" applyFill="1" applyBorder="1" applyAlignment="1">
      <alignment horizontal="center"/>
    </xf>
    <xf numFmtId="0" fontId="4" fillId="0" borderId="6" xfId="4" applyFont="1" applyFill="1" applyBorder="1"/>
    <xf numFmtId="170" fontId="4" fillId="0" borderId="7" xfId="9" applyNumberFormat="1" applyFont="1" applyFill="1" applyBorder="1"/>
    <xf numFmtId="170" fontId="4" fillId="0" borderId="14" xfId="9" applyNumberFormat="1" applyFont="1" applyFill="1" applyBorder="1"/>
    <xf numFmtId="170" fontId="4" fillId="0" borderId="0" xfId="9" applyNumberFormat="1" applyFont="1" applyFill="1" applyBorder="1"/>
    <xf numFmtId="164" fontId="4" fillId="0" borderId="0" xfId="4" applyNumberFormat="1" applyFont="1" applyFill="1"/>
    <xf numFmtId="164" fontId="4" fillId="0" borderId="9" xfId="6" applyFont="1" applyFill="1" applyBorder="1"/>
    <xf numFmtId="0" fontId="4" fillId="0" borderId="9" xfId="3" applyFont="1" applyFill="1" applyBorder="1"/>
    <xf numFmtId="0" fontId="4" fillId="0" borderId="7" xfId="4" applyFont="1" applyFill="1" applyBorder="1"/>
    <xf numFmtId="170" fontId="4" fillId="0" borderId="8" xfId="9" applyNumberFormat="1" applyFont="1" applyFill="1" applyBorder="1"/>
    <xf numFmtId="0" fontId="3" fillId="0" borderId="13" xfId="4" applyFont="1" applyFill="1" applyBorder="1"/>
    <xf numFmtId="170" fontId="3" fillId="0" borderId="13" xfId="9" applyNumberFormat="1" applyFont="1" applyFill="1" applyBorder="1"/>
    <xf numFmtId="0" fontId="3" fillId="0" borderId="9" xfId="4" applyFont="1" applyFill="1" applyBorder="1"/>
    <xf numFmtId="170" fontId="3" fillId="0" borderId="9" xfId="9" applyNumberFormat="1" applyFont="1" applyFill="1" applyBorder="1"/>
    <xf numFmtId="170" fontId="3" fillId="0" borderId="10" xfId="9" applyNumberFormat="1" applyFont="1" applyFill="1" applyBorder="1"/>
    <xf numFmtId="175" fontId="4" fillId="0" borderId="0" xfId="4" applyNumberFormat="1" applyFont="1" applyFill="1" applyBorder="1"/>
    <xf numFmtId="170" fontId="4" fillId="0" borderId="0" xfId="4" applyNumberFormat="1" applyFont="1" applyFill="1" applyBorder="1"/>
    <xf numFmtId="43" fontId="4" fillId="0" borderId="0" xfId="1" applyNumberFormat="1" applyFont="1" applyFill="1" applyBorder="1"/>
    <xf numFmtId="170" fontId="3" fillId="0" borderId="0" xfId="4" applyNumberFormat="1" applyFont="1" applyFill="1" applyBorder="1"/>
    <xf numFmtId="0" fontId="4" fillId="0" borderId="0" xfId="4" applyFont="1"/>
    <xf numFmtId="15" fontId="3" fillId="0" borderId="0" xfId="4" applyNumberFormat="1" applyFont="1" applyAlignment="1"/>
    <xf numFmtId="0" fontId="4" fillId="2" borderId="7" xfId="4" applyFont="1" applyFill="1" applyBorder="1"/>
    <xf numFmtId="0" fontId="3" fillId="2" borderId="9" xfId="4" applyFont="1" applyFill="1" applyBorder="1"/>
    <xf numFmtId="0" fontId="3" fillId="2" borderId="13" xfId="4" applyFont="1" applyFill="1" applyBorder="1" applyAlignment="1">
      <alignment horizontal="center"/>
    </xf>
    <xf numFmtId="0" fontId="4" fillId="0" borderId="7" xfId="4" applyFont="1" applyBorder="1"/>
    <xf numFmtId="176" fontId="4" fillId="0" borderId="7" xfId="10" applyNumberFormat="1" applyFont="1" applyBorder="1"/>
    <xf numFmtId="0" fontId="4" fillId="0" borderId="9" xfId="4" applyFont="1" applyBorder="1"/>
    <xf numFmtId="176" fontId="4" fillId="0" borderId="9" xfId="10" applyNumberFormat="1" applyFont="1" applyBorder="1"/>
    <xf numFmtId="176" fontId="4" fillId="0" borderId="0" xfId="4" applyNumberFormat="1" applyFont="1"/>
    <xf numFmtId="3" fontId="4" fillId="0" borderId="0" xfId="4" applyNumberFormat="1" applyFont="1"/>
    <xf numFmtId="0" fontId="4" fillId="0" borderId="13" xfId="4" applyFont="1" applyBorder="1"/>
    <xf numFmtId="176" fontId="4" fillId="0" borderId="13" xfId="10" applyNumberFormat="1" applyFont="1" applyBorder="1"/>
    <xf numFmtId="0" fontId="4" fillId="4" borderId="7" xfId="4" applyFont="1" applyFill="1" applyBorder="1"/>
    <xf numFmtId="176" fontId="4" fillId="4" borderId="7" xfId="10" applyNumberFormat="1" applyFont="1" applyFill="1" applyBorder="1"/>
    <xf numFmtId="176" fontId="3" fillId="4" borderId="13" xfId="10" applyNumberFormat="1" applyFont="1" applyFill="1" applyBorder="1"/>
    <xf numFmtId="1" fontId="3" fillId="4" borderId="13" xfId="10" applyNumberFormat="1" applyFont="1" applyFill="1" applyBorder="1"/>
    <xf numFmtId="176" fontId="4" fillId="0" borderId="0" xfId="4" applyNumberFormat="1" applyFont="1" applyFill="1"/>
    <xf numFmtId="176" fontId="3" fillId="0" borderId="7" xfId="10" applyNumberFormat="1" applyFont="1" applyFill="1" applyBorder="1"/>
    <xf numFmtId="1" fontId="3" fillId="0" borderId="7" xfId="10" applyNumberFormat="1" applyFont="1" applyFill="1" applyBorder="1"/>
    <xf numFmtId="0" fontId="3" fillId="0" borderId="13" xfId="4" applyFont="1" applyBorder="1"/>
    <xf numFmtId="1" fontId="3" fillId="3" borderId="13" xfId="10" applyNumberFormat="1" applyFont="1" applyFill="1" applyBorder="1"/>
    <xf numFmtId="170" fontId="4" fillId="0" borderId="0" xfId="4" applyNumberFormat="1" applyFont="1"/>
    <xf numFmtId="43" fontId="4" fillId="0" borderId="0" xfId="1" applyNumberFormat="1" applyFont="1" applyFill="1"/>
    <xf numFmtId="164" fontId="4" fillId="0" borderId="0" xfId="6" applyNumberFormat="1" applyFont="1"/>
    <xf numFmtId="43" fontId="4" fillId="0" borderId="0" xfId="1" applyNumberFormat="1" applyFont="1"/>
    <xf numFmtId="167" fontId="4" fillId="0" borderId="0" xfId="1" applyNumberFormat="1" applyFont="1"/>
    <xf numFmtId="0" fontId="3" fillId="6" borderId="7" xfId="4" applyFont="1" applyFill="1" applyBorder="1" applyAlignment="1">
      <alignment horizontal="center"/>
    </xf>
    <xf numFmtId="0" fontId="3" fillId="6" borderId="9" xfId="4" applyFont="1" applyFill="1" applyBorder="1" applyAlignment="1">
      <alignment horizontal="center"/>
    </xf>
    <xf numFmtId="0" fontId="3" fillId="6" borderId="13" xfId="4" applyFont="1" applyFill="1" applyBorder="1" applyAlignment="1">
      <alignment horizontal="center"/>
    </xf>
    <xf numFmtId="0" fontId="3" fillId="6" borderId="12" xfId="4" applyFont="1" applyFill="1" applyBorder="1" applyAlignment="1">
      <alignment horizontal="center"/>
    </xf>
    <xf numFmtId="0" fontId="3" fillId="0" borderId="9" xfId="4" applyFont="1" applyBorder="1"/>
    <xf numFmtId="0" fontId="4" fillId="0" borderId="8" xfId="4" applyFont="1" applyBorder="1"/>
    <xf numFmtId="0" fontId="4" fillId="0" borderId="10" xfId="4" applyFont="1" applyBorder="1"/>
    <xf numFmtId="0" fontId="4" fillId="0" borderId="11" xfId="4" applyFont="1" applyBorder="1"/>
    <xf numFmtId="0" fontId="4" fillId="0" borderId="28" xfId="4" applyFont="1" applyBorder="1"/>
    <xf numFmtId="0" fontId="3" fillId="0" borderId="12" xfId="4" applyFont="1" applyBorder="1"/>
    <xf numFmtId="0" fontId="4" fillId="0" borderId="12" xfId="4" applyFont="1" applyBorder="1"/>
    <xf numFmtId="15" fontId="3" fillId="0" borderId="0" xfId="4" applyNumberFormat="1" applyFont="1" applyFill="1" applyAlignment="1"/>
    <xf numFmtId="176" fontId="4" fillId="0" borderId="7" xfId="11" applyNumberFormat="1" applyFont="1" applyFill="1" applyBorder="1"/>
    <xf numFmtId="176" fontId="4" fillId="0" borderId="9" xfId="11" applyNumberFormat="1" applyFont="1" applyFill="1" applyBorder="1"/>
    <xf numFmtId="0" fontId="4" fillId="0" borderId="9" xfId="4" applyFont="1" applyFill="1" applyBorder="1"/>
    <xf numFmtId="0" fontId="4" fillId="0" borderId="9" xfId="4" applyFont="1" applyFill="1" applyBorder="1" applyAlignment="1">
      <alignment horizontal="left" indent="1"/>
    </xf>
    <xf numFmtId="1" fontId="4" fillId="0" borderId="9" xfId="11" applyNumberFormat="1" applyFont="1" applyFill="1" applyBorder="1"/>
    <xf numFmtId="1" fontId="4" fillId="0" borderId="0" xfId="4" applyNumberFormat="1" applyFont="1" applyFill="1"/>
    <xf numFmtId="176" fontId="3" fillId="0" borderId="13" xfId="11" applyNumberFormat="1" applyFont="1" applyFill="1" applyBorder="1"/>
    <xf numFmtId="176" fontId="3" fillId="0" borderId="9" xfId="11" applyNumberFormat="1" applyFont="1" applyFill="1" applyBorder="1"/>
    <xf numFmtId="0" fontId="4" fillId="0" borderId="13" xfId="4" applyFont="1" applyFill="1" applyBorder="1"/>
    <xf numFmtId="176" fontId="4" fillId="0" borderId="13" xfId="11" applyNumberFormat="1" applyFont="1" applyFill="1" applyBorder="1"/>
    <xf numFmtId="4" fontId="4" fillId="0" borderId="0" xfId="4" applyNumberFormat="1" applyFont="1" applyFill="1"/>
    <xf numFmtId="0" fontId="3" fillId="2" borderId="6" xfId="4" applyFont="1" applyFill="1" applyBorder="1" applyAlignment="1">
      <alignment horizontal="center"/>
    </xf>
    <xf numFmtId="0" fontId="3" fillId="0" borderId="9" xfId="4" applyFont="1" applyFill="1" applyBorder="1" applyAlignment="1">
      <alignment horizontal="center"/>
    </xf>
    <xf numFmtId="176" fontId="4" fillId="0" borderId="9" xfId="12" applyNumberFormat="1" applyFont="1" applyFill="1" applyBorder="1"/>
    <xf numFmtId="4" fontId="4" fillId="0" borderId="0" xfId="12" applyNumberFormat="1" applyFont="1" applyFill="1" applyBorder="1"/>
    <xf numFmtId="0" fontId="4" fillId="0" borderId="9" xfId="4" applyFont="1" applyFill="1" applyBorder="1" applyAlignment="1">
      <alignment horizontal="center"/>
    </xf>
    <xf numFmtId="177" fontId="4" fillId="0" borderId="9" xfId="12" applyNumberFormat="1" applyFont="1" applyFill="1" applyBorder="1"/>
    <xf numFmtId="4" fontId="4" fillId="0" borderId="0" xfId="4" applyNumberFormat="1" applyFont="1" applyFill="1" applyBorder="1"/>
    <xf numFmtId="3" fontId="3" fillId="0" borderId="0" xfId="12" applyNumberFormat="1" applyFont="1" applyFill="1" applyBorder="1"/>
    <xf numFmtId="2" fontId="4" fillId="0" borderId="9" xfId="6" applyNumberFormat="1" applyFont="1" applyFill="1" applyBorder="1"/>
    <xf numFmtId="0" fontId="4" fillId="0" borderId="13" xfId="4" applyFont="1" applyFill="1" applyBorder="1" applyAlignment="1">
      <alignment horizontal="center"/>
    </xf>
    <xf numFmtId="0" fontId="3" fillId="0" borderId="12" xfId="4" applyFont="1" applyFill="1" applyBorder="1"/>
    <xf numFmtId="0" fontId="3" fillId="0" borderId="12" xfId="4" applyFont="1" applyFill="1" applyBorder="1" applyAlignment="1">
      <alignment horizontal="center"/>
    </xf>
    <xf numFmtId="0" fontId="4" fillId="0" borderId="7" xfId="4" applyFont="1" applyFill="1" applyBorder="1" applyAlignment="1">
      <alignment horizontal="center"/>
    </xf>
    <xf numFmtId="164" fontId="4" fillId="0" borderId="7" xfId="6" applyFont="1" applyFill="1" applyBorder="1"/>
    <xf numFmtId="2" fontId="3" fillId="0" borderId="12" xfId="6" applyNumberFormat="1" applyFont="1" applyFill="1" applyBorder="1"/>
    <xf numFmtId="178" fontId="3" fillId="0" borderId="13" xfId="6" applyNumberFormat="1" applyFont="1" applyFill="1" applyBorder="1"/>
    <xf numFmtId="164" fontId="3" fillId="0" borderId="13" xfId="6" applyFont="1" applyFill="1" applyBorder="1"/>
    <xf numFmtId="2" fontId="4" fillId="0" borderId="0" xfId="6" applyNumberFormat="1" applyFont="1" applyFill="1"/>
    <xf numFmtId="2" fontId="4" fillId="0" borderId="13" xfId="6" applyNumberFormat="1" applyFont="1" applyFill="1" applyBorder="1"/>
    <xf numFmtId="2" fontId="3" fillId="0" borderId="13" xfId="6" applyNumberFormat="1" applyFont="1" applyFill="1" applyBorder="1"/>
    <xf numFmtId="0" fontId="3" fillId="2" borderId="12" xfId="4" applyFont="1" applyFill="1" applyBorder="1" applyAlignment="1">
      <alignment horizontal="center"/>
    </xf>
    <xf numFmtId="0" fontId="3" fillId="2" borderId="12" xfId="4" applyFont="1" applyFill="1" applyBorder="1" applyAlignment="1">
      <alignment horizontal="center" wrapText="1"/>
    </xf>
    <xf numFmtId="0" fontId="3" fillId="2" borderId="12" xfId="4" applyFont="1" applyFill="1" applyBorder="1" applyAlignment="1">
      <alignment horizontal="center" vertical="center" wrapText="1"/>
    </xf>
    <xf numFmtId="0" fontId="3" fillId="0" borderId="0" xfId="4" applyFont="1" applyFill="1" applyBorder="1" applyAlignment="1">
      <alignment horizontal="center" wrapText="1"/>
    </xf>
    <xf numFmtId="0" fontId="4" fillId="0" borderId="12" xfId="4" applyFont="1" applyFill="1" applyBorder="1" applyAlignment="1">
      <alignment wrapText="1"/>
    </xf>
    <xf numFmtId="172" fontId="4" fillId="0" borderId="12" xfId="13" applyNumberFormat="1" applyFont="1" applyFill="1" applyBorder="1"/>
    <xf numFmtId="164" fontId="4" fillId="0" borderId="12" xfId="6" applyNumberFormat="1" applyFont="1" applyFill="1" applyBorder="1"/>
    <xf numFmtId="172" fontId="4" fillId="0" borderId="0" xfId="13" applyNumberFormat="1" applyFont="1" applyFill="1" applyBorder="1"/>
    <xf numFmtId="176" fontId="4" fillId="0" borderId="0" xfId="13" applyNumberFormat="1" applyFont="1" applyFill="1"/>
    <xf numFmtId="0" fontId="4" fillId="0" borderId="12" xfId="4" applyFont="1" applyFill="1" applyBorder="1" applyAlignment="1">
      <alignment vertical="center" wrapText="1"/>
    </xf>
    <xf numFmtId="172" fontId="4" fillId="0" borderId="7" xfId="13" applyNumberFormat="1" applyFont="1" applyFill="1" applyBorder="1"/>
    <xf numFmtId="164" fontId="4" fillId="0" borderId="7" xfId="6" applyNumberFormat="1" applyFont="1" applyFill="1" applyBorder="1"/>
    <xf numFmtId="0" fontId="4" fillId="0" borderId="13" xfId="4" applyFont="1" applyFill="1" applyBorder="1" applyAlignment="1">
      <alignment vertical="center" wrapText="1"/>
    </xf>
    <xf numFmtId="0" fontId="3" fillId="0" borderId="12" xfId="4" applyFont="1" applyFill="1" applyBorder="1" applyAlignment="1">
      <alignment horizontal="center" wrapText="1"/>
    </xf>
    <xf numFmtId="172" fontId="3" fillId="0" borderId="12" xfId="13" applyNumberFormat="1" applyFont="1" applyFill="1" applyBorder="1"/>
    <xf numFmtId="172" fontId="3" fillId="0" borderId="0" xfId="13" applyNumberFormat="1" applyFont="1" applyFill="1" applyBorder="1"/>
    <xf numFmtId="172" fontId="3" fillId="0" borderId="12" xfId="4" applyNumberFormat="1" applyFont="1" applyFill="1" applyBorder="1"/>
    <xf numFmtId="0" fontId="6" fillId="0" borderId="0" xfId="4" applyFont="1" applyFill="1"/>
    <xf numFmtId="3" fontId="4" fillId="0" borderId="1" xfId="4" applyNumberFormat="1" applyFont="1" applyFill="1" applyBorder="1"/>
    <xf numFmtId="170" fontId="3" fillId="0" borderId="0" xfId="7" applyNumberFormat="1" applyFont="1" applyFill="1" applyBorder="1" applyAlignment="1">
      <alignment horizontal="center"/>
    </xf>
    <xf numFmtId="0" fontId="9" fillId="0" borderId="0" xfId="0" applyFont="1" applyAlignment="1">
      <alignment horizontal="right"/>
    </xf>
    <xf numFmtId="0" fontId="4" fillId="2" borderId="24" xfId="0" applyFont="1" applyFill="1" applyBorder="1" applyAlignment="1">
      <alignment vertical="top" wrapText="1"/>
    </xf>
    <xf numFmtId="0" fontId="3" fillId="2" borderId="30" xfId="0" applyFont="1" applyFill="1" applyBorder="1" applyAlignment="1">
      <alignment horizontal="center" vertical="top" wrapText="1"/>
    </xf>
    <xf numFmtId="0" fontId="4" fillId="0" borderId="17" xfId="0" applyFont="1" applyBorder="1" applyAlignment="1">
      <alignment vertical="top" wrapText="1"/>
    </xf>
    <xf numFmtId="4" fontId="4" fillId="0" borderId="0" xfId="0" applyNumberFormat="1" applyFont="1"/>
    <xf numFmtId="164" fontId="4" fillId="0" borderId="0" xfId="0" applyNumberFormat="1" applyFont="1"/>
    <xf numFmtId="3" fontId="4" fillId="0" borderId="0" xfId="0" applyNumberFormat="1" applyFont="1"/>
    <xf numFmtId="0" fontId="4" fillId="0" borderId="19" xfId="0" applyFont="1" applyBorder="1" applyAlignment="1">
      <alignment vertical="top" wrapText="1"/>
    </xf>
    <xf numFmtId="43" fontId="4" fillId="0" borderId="0" xfId="0" applyNumberFormat="1" applyFont="1"/>
    <xf numFmtId="0" fontId="9" fillId="0" borderId="0" xfId="0" applyFont="1" applyAlignment="1">
      <alignment horizontal="center"/>
    </xf>
    <xf numFmtId="0" fontId="3" fillId="0" borderId="0" xfId="0" applyFont="1"/>
    <xf numFmtId="2" fontId="4" fillId="0" borderId="0" xfId="0" applyNumberFormat="1" applyFont="1"/>
    <xf numFmtId="0" fontId="4" fillId="0" borderId="21" xfId="0" applyFont="1" applyBorder="1" applyAlignment="1">
      <alignment horizontal="right" vertical="top" wrapText="1"/>
    </xf>
    <xf numFmtId="0" fontId="4" fillId="0" borderId="0" xfId="0" applyFont="1" applyAlignment="1">
      <alignment wrapText="1"/>
    </xf>
    <xf numFmtId="165" fontId="4" fillId="0" borderId="0" xfId="4" applyNumberFormat="1" applyFont="1" applyFill="1"/>
    <xf numFmtId="0" fontId="3" fillId="0" borderId="0" xfId="3" applyFont="1" applyFill="1" applyBorder="1" applyAlignment="1">
      <alignment horizontal="center"/>
    </xf>
    <xf numFmtId="0" fontId="4" fillId="0" borderId="0" xfId="4" applyFont="1" applyFill="1" applyAlignment="1">
      <alignment horizontal="center"/>
    </xf>
    <xf numFmtId="0" fontId="3" fillId="0" borderId="0" xfId="4" applyFont="1" applyFill="1" applyAlignment="1">
      <alignment horizontal="center"/>
    </xf>
    <xf numFmtId="0" fontId="3" fillId="0" borderId="0" xfId="0" applyFont="1" applyAlignment="1">
      <alignment horizontal="left" vertical="center"/>
    </xf>
    <xf numFmtId="0" fontId="4" fillId="0" borderId="0" xfId="3" applyFont="1" applyFill="1" applyBorder="1" applyAlignment="1">
      <alignment horizontal="justify" wrapText="1"/>
    </xf>
    <xf numFmtId="0" fontId="4" fillId="0" borderId="0" xfId="3" applyFont="1" applyFill="1" applyAlignment="1">
      <alignment horizontal="left" wrapText="1"/>
    </xf>
    <xf numFmtId="0" fontId="5" fillId="0" borderId="0" xfId="3" applyFont="1" applyFill="1" applyAlignment="1">
      <alignment horizontal="justify" vertical="center" wrapText="1"/>
    </xf>
    <xf numFmtId="0" fontId="3" fillId="0" borderId="0" xfId="3" applyFont="1" applyFill="1" applyBorder="1" applyAlignment="1">
      <alignment horizontal="justify"/>
    </xf>
    <xf numFmtId="0" fontId="3" fillId="0" borderId="0" xfId="3" applyFont="1" applyFill="1" applyAlignment="1">
      <alignment horizontal="justify"/>
    </xf>
    <xf numFmtId="0" fontId="4" fillId="0" borderId="0" xfId="3" applyFont="1" applyFill="1" applyAlignment="1">
      <alignment horizontal="justify" wrapText="1"/>
    </xf>
    <xf numFmtId="0" fontId="4" fillId="0" borderId="0" xfId="3" applyFont="1" applyFill="1" applyAlignment="1">
      <alignment horizontal="justify"/>
    </xf>
    <xf numFmtId="0" fontId="3" fillId="0" borderId="0" xfId="3" applyFont="1" applyFill="1" applyAlignment="1">
      <alignment horizontal="left"/>
    </xf>
    <xf numFmtId="0" fontId="4" fillId="3" borderId="0" xfId="3" applyFont="1" applyFill="1" applyAlignment="1">
      <alignment horizontal="justify" vertical="center" wrapText="1"/>
    </xf>
    <xf numFmtId="0" fontId="4" fillId="0" borderId="0" xfId="3" applyFont="1" applyFill="1" applyAlignment="1">
      <alignment horizontal="left"/>
    </xf>
    <xf numFmtId="0" fontId="4" fillId="0" borderId="0" xfId="0" applyFont="1" applyBorder="1" applyAlignment="1">
      <alignment horizontal="justify" wrapText="1"/>
    </xf>
    <xf numFmtId="0" fontId="4" fillId="0" borderId="0" xfId="0" applyFont="1" applyBorder="1" applyAlignment="1">
      <alignment horizontal="left" wrapText="1"/>
    </xf>
    <xf numFmtId="0" fontId="4" fillId="0" borderId="0" xfId="0" applyFont="1" applyAlignment="1">
      <alignment horizontal="left"/>
    </xf>
    <xf numFmtId="0" fontId="6" fillId="0" borderId="0" xfId="3" applyFont="1" applyFill="1" applyAlignment="1">
      <alignment horizontal="left"/>
    </xf>
    <xf numFmtId="0" fontId="3" fillId="0" borderId="0" xfId="0" applyFont="1" applyAlignment="1">
      <alignment horizontal="left" vertical="center" wrapText="1"/>
    </xf>
    <xf numFmtId="0" fontId="9" fillId="0" borderId="0" xfId="4" applyFont="1" applyFill="1" applyAlignment="1">
      <alignment horizontal="center"/>
    </xf>
    <xf numFmtId="15" fontId="3" fillId="0" borderId="0" xfId="4" applyNumberFormat="1" applyFont="1" applyFill="1" applyAlignment="1">
      <alignment horizontal="center"/>
    </xf>
    <xf numFmtId="0" fontId="9" fillId="0" borderId="0" xfId="4" applyFont="1" applyAlignment="1">
      <alignment horizontal="center"/>
    </xf>
    <xf numFmtId="0" fontId="3" fillId="2" borderId="7" xfId="4" applyFont="1" applyFill="1" applyBorder="1" applyAlignment="1">
      <alignment horizontal="center"/>
    </xf>
    <xf numFmtId="0" fontId="3" fillId="0" borderId="0" xfId="0" applyFont="1" applyAlignment="1">
      <alignment horizontal="center"/>
    </xf>
    <xf numFmtId="0" fontId="4" fillId="0" borderId="18" xfId="0" applyFont="1" applyFill="1" applyBorder="1" applyAlignment="1">
      <alignment horizontal="center" vertical="top" wrapText="1"/>
    </xf>
    <xf numFmtId="0" fontId="4" fillId="0" borderId="21" xfId="0" applyFont="1" applyBorder="1" applyAlignment="1">
      <alignment vertical="top" wrapText="1"/>
    </xf>
    <xf numFmtId="0" fontId="4" fillId="0" borderId="18" xfId="0" applyFont="1" applyBorder="1" applyAlignment="1">
      <alignment vertical="top" wrapText="1"/>
    </xf>
    <xf numFmtId="0" fontId="4" fillId="0" borderId="22" xfId="0" applyFont="1" applyBorder="1" applyAlignment="1">
      <alignment vertical="top" wrapText="1"/>
    </xf>
    <xf numFmtId="0" fontId="4" fillId="0" borderId="20" xfId="0" applyFont="1" applyBorder="1" applyAlignment="1">
      <alignment vertical="top" wrapText="1"/>
    </xf>
    <xf numFmtId="0" fontId="4" fillId="0" borderId="0" xfId="0" applyFont="1" applyAlignment="1">
      <alignment vertical="top" wrapText="1"/>
    </xf>
    <xf numFmtId="0" fontId="4" fillId="0" borderId="33" xfId="0" applyFont="1" applyBorder="1" applyAlignment="1">
      <alignment vertical="top" wrapText="1"/>
    </xf>
    <xf numFmtId="0" fontId="4" fillId="0" borderId="0" xfId="0" applyFont="1" applyAlignment="1">
      <alignment horizontal="center" vertical="top" wrapText="1"/>
    </xf>
    <xf numFmtId="0" fontId="4" fillId="0" borderId="0" xfId="0" applyFont="1" applyAlignment="1">
      <alignment horizontal="right" vertical="top" wrapText="1"/>
    </xf>
    <xf numFmtId="0" fontId="4" fillId="0" borderId="33" xfId="0" applyFont="1" applyBorder="1" applyAlignment="1">
      <alignment horizontal="center" vertical="top" wrapText="1"/>
    </xf>
    <xf numFmtId="0" fontId="4" fillId="0" borderId="35" xfId="4" applyFont="1" applyFill="1" applyBorder="1"/>
    <xf numFmtId="0" fontId="11" fillId="0" borderId="0" xfId="4" applyFont="1" applyFill="1"/>
    <xf numFmtId="3" fontId="11" fillId="0" borderId="0" xfId="4" applyNumberFormat="1" applyFont="1" applyFill="1"/>
    <xf numFmtId="3" fontId="12" fillId="0" borderId="15" xfId="4" applyNumberFormat="1" applyFont="1" applyFill="1" applyBorder="1"/>
    <xf numFmtId="0" fontId="4" fillId="0" borderId="0" xfId="0" applyFont="1" applyFill="1" applyBorder="1" applyAlignment="1">
      <alignment horizontal="left"/>
    </xf>
    <xf numFmtId="0" fontId="3" fillId="7" borderId="15" xfId="0" applyFont="1" applyFill="1" applyBorder="1" applyAlignment="1">
      <alignment horizontal="center" vertical="center"/>
    </xf>
    <xf numFmtId="0" fontId="3" fillId="7" borderId="16" xfId="0" applyFont="1" applyFill="1" applyBorder="1" applyAlignment="1">
      <alignment horizontal="center" vertical="center"/>
    </xf>
    <xf numFmtId="3" fontId="3" fillId="7" borderId="20" xfId="0" applyNumberFormat="1" applyFont="1" applyFill="1" applyBorder="1" applyAlignment="1">
      <alignment horizontal="right" vertical="center"/>
    </xf>
    <xf numFmtId="3" fontId="3" fillId="7" borderId="15" xfId="0" applyNumberFormat="1" applyFont="1" applyFill="1" applyBorder="1" applyAlignment="1">
      <alignment horizontal="right" vertical="center"/>
    </xf>
    <xf numFmtId="0" fontId="3" fillId="7" borderId="20" xfId="0" applyFont="1" applyFill="1" applyBorder="1" applyAlignment="1">
      <alignment horizontal="center" vertical="center" wrapText="1"/>
    </xf>
    <xf numFmtId="0" fontId="3" fillId="7" borderId="19" xfId="0" applyFont="1" applyFill="1" applyBorder="1" applyAlignment="1">
      <alignment horizontal="justify" vertical="center" wrapText="1"/>
    </xf>
    <xf numFmtId="3" fontId="3" fillId="7" borderId="20" xfId="0" applyNumberFormat="1" applyFont="1" applyFill="1" applyBorder="1" applyAlignment="1">
      <alignment horizontal="right" vertical="center" wrapText="1"/>
    </xf>
    <xf numFmtId="0" fontId="6" fillId="0" borderId="0" xfId="3" applyFont="1" applyFill="1" applyAlignment="1"/>
    <xf numFmtId="14" fontId="3" fillId="7" borderId="34" xfId="0" applyNumberFormat="1" applyFont="1" applyFill="1" applyBorder="1" applyAlignment="1">
      <alignment horizontal="center" vertical="center" wrapText="1"/>
    </xf>
    <xf numFmtId="0" fontId="3" fillId="7" borderId="34" xfId="0" applyFont="1" applyFill="1" applyBorder="1" applyAlignment="1">
      <alignment vertical="center" wrapText="1"/>
    </xf>
    <xf numFmtId="0" fontId="4" fillId="0" borderId="34" xfId="0" applyFont="1" applyBorder="1" applyAlignment="1">
      <alignment vertical="center" wrapText="1"/>
    </xf>
    <xf numFmtId="3" fontId="4" fillId="0" borderId="34" xfId="0" applyNumberFormat="1" applyFont="1" applyBorder="1" applyAlignment="1">
      <alignment vertical="center" wrapText="1"/>
    </xf>
    <xf numFmtId="0" fontId="3" fillId="7" borderId="34" xfId="0" applyFont="1" applyFill="1" applyBorder="1" applyAlignment="1">
      <alignment horizontal="justify" vertical="center" wrapText="1"/>
    </xf>
    <xf numFmtId="3" fontId="3" fillId="7" borderId="34" xfId="0" applyNumberFormat="1" applyFont="1" applyFill="1" applyBorder="1" applyAlignment="1">
      <alignment horizontal="right" vertical="center" wrapText="1"/>
    </xf>
    <xf numFmtId="0" fontId="4" fillId="0" borderId="34" xfId="0" applyFont="1" applyBorder="1" applyAlignment="1">
      <alignment horizontal="justify" vertical="center" wrapText="1"/>
    </xf>
    <xf numFmtId="3" fontId="4" fillId="0" borderId="34" xfId="0" applyNumberFormat="1" applyFont="1" applyBorder="1" applyAlignment="1">
      <alignment horizontal="right" vertical="center" wrapText="1"/>
    </xf>
    <xf numFmtId="3" fontId="4" fillId="0" borderId="34" xfId="0" applyNumberFormat="1" applyFont="1" applyFill="1" applyBorder="1" applyAlignment="1">
      <alignment horizontal="right" vertical="center" wrapText="1"/>
    </xf>
    <xf numFmtId="0" fontId="3" fillId="7" borderId="34" xfId="0" applyFont="1" applyFill="1" applyBorder="1" applyAlignment="1">
      <alignment horizontal="left" vertical="center" wrapText="1"/>
    </xf>
    <xf numFmtId="0" fontId="3" fillId="7" borderId="34" xfId="0" applyFont="1" applyFill="1" applyBorder="1" applyAlignment="1">
      <alignment horizontal="center" vertical="center" wrapText="1"/>
    </xf>
    <xf numFmtId="3" fontId="3" fillId="7" borderId="34" xfId="0" applyNumberFormat="1" applyFont="1" applyFill="1" applyBorder="1" applyAlignment="1">
      <alignment vertical="center" wrapText="1"/>
    </xf>
    <xf numFmtId="3" fontId="4" fillId="0" borderId="34" xfId="0" applyNumberFormat="1" applyFont="1" applyFill="1" applyBorder="1" applyAlignment="1">
      <alignment vertical="center" wrapText="1"/>
    </xf>
    <xf numFmtId="3" fontId="4" fillId="3" borderId="34" xfId="0" applyNumberFormat="1" applyFont="1" applyFill="1" applyBorder="1" applyAlignment="1">
      <alignment vertical="center" wrapText="1"/>
    </xf>
    <xf numFmtId="0" fontId="4" fillId="0" borderId="34" xfId="0" applyFont="1" applyBorder="1" applyAlignment="1">
      <alignment horizontal="center" vertical="center" wrapText="1"/>
    </xf>
    <xf numFmtId="9" fontId="4" fillId="0" borderId="34" xfId="0" applyNumberFormat="1" applyFont="1" applyBorder="1" applyAlignment="1">
      <alignment horizontal="center" vertical="center" wrapText="1"/>
    </xf>
    <xf numFmtId="9" fontId="3" fillId="7" borderId="34" xfId="0" applyNumberFormat="1" applyFont="1" applyFill="1" applyBorder="1" applyAlignment="1">
      <alignment horizontal="center" vertical="center" wrapText="1"/>
    </xf>
    <xf numFmtId="0" fontId="3" fillId="7" borderId="34" xfId="0" applyFont="1" applyFill="1" applyBorder="1" applyAlignment="1">
      <alignment horizontal="center" vertical="center"/>
    </xf>
    <xf numFmtId="0" fontId="3" fillId="7" borderId="39" xfId="0" applyFont="1" applyFill="1" applyBorder="1" applyAlignment="1">
      <alignment horizontal="center" vertical="center"/>
    </xf>
    <xf numFmtId="14" fontId="4" fillId="0" borderId="34" xfId="0" applyNumberFormat="1" applyFont="1" applyFill="1" applyBorder="1" applyAlignment="1">
      <alignment horizontal="center" vertical="center"/>
    </xf>
    <xf numFmtId="4" fontId="4" fillId="0" borderId="34" xfId="0" applyNumberFormat="1" applyFont="1" applyFill="1" applyBorder="1" applyAlignment="1">
      <alignment horizontal="right" vertical="center"/>
    </xf>
    <xf numFmtId="0" fontId="4" fillId="0" borderId="34" xfId="0" applyFont="1" applyFill="1" applyBorder="1" applyAlignment="1">
      <alignment vertical="center"/>
    </xf>
    <xf numFmtId="3" fontId="3" fillId="0" borderId="0" xfId="4" applyNumberFormat="1" applyFont="1" applyFill="1" applyAlignment="1">
      <alignment horizontal="center"/>
    </xf>
    <xf numFmtId="3" fontId="4" fillId="0" borderId="0" xfId="4" applyNumberFormat="1" applyFont="1" applyFill="1" applyAlignment="1">
      <alignment vertical="center"/>
    </xf>
    <xf numFmtId="0" fontId="3" fillId="2" borderId="11" xfId="4" applyFont="1" applyFill="1" applyBorder="1"/>
    <xf numFmtId="3" fontId="3" fillId="2" borderId="12" xfId="4" applyNumberFormat="1" applyFont="1" applyFill="1" applyBorder="1"/>
    <xf numFmtId="170" fontId="4" fillId="0" borderId="9" xfId="7" applyNumberFormat="1" applyFont="1" applyFill="1" applyBorder="1" applyAlignment="1">
      <alignment horizontal="right"/>
    </xf>
    <xf numFmtId="3" fontId="4" fillId="0" borderId="10" xfId="4" applyNumberFormat="1" applyFont="1" applyFill="1" applyBorder="1"/>
    <xf numFmtId="172" fontId="3" fillId="0" borderId="0" xfId="4" applyNumberFormat="1" applyFont="1" applyFill="1" applyBorder="1" applyAlignment="1">
      <alignment horizontal="center"/>
    </xf>
    <xf numFmtId="0" fontId="3" fillId="0" borderId="0" xfId="4" applyFont="1" applyFill="1" applyBorder="1" applyAlignment="1">
      <alignment wrapText="1"/>
    </xf>
    <xf numFmtId="172" fontId="3" fillId="0" borderId="2" xfId="4" applyNumberFormat="1" applyFont="1" applyFill="1" applyBorder="1" applyAlignment="1"/>
    <xf numFmtId="172" fontId="4" fillId="0" borderId="0" xfId="4" applyNumberFormat="1" applyFont="1" applyFill="1" applyAlignment="1"/>
    <xf numFmtId="172" fontId="4" fillId="0" borderId="0" xfId="4" applyNumberFormat="1" applyFont="1" applyFill="1" applyAlignment="1">
      <alignment horizontal="right"/>
    </xf>
    <xf numFmtId="172" fontId="4" fillId="0" borderId="14" xfId="4" applyNumberFormat="1" applyFont="1" applyFill="1" applyBorder="1" applyAlignment="1"/>
    <xf numFmtId="172" fontId="3" fillId="0" borderId="1" xfId="4" applyNumberFormat="1" applyFont="1" applyFill="1" applyBorder="1" applyAlignment="1"/>
    <xf numFmtId="172" fontId="4" fillId="0" borderId="1" xfId="4" applyNumberFormat="1" applyFont="1" applyFill="1" applyBorder="1" applyAlignment="1">
      <alignment horizontal="right"/>
    </xf>
    <xf numFmtId="172" fontId="4" fillId="0" borderId="1" xfId="4" quotePrefix="1" applyNumberFormat="1" applyFont="1" applyFill="1" applyBorder="1" applyAlignment="1">
      <alignment horizontal="right"/>
    </xf>
    <xf numFmtId="172" fontId="3" fillId="0" borderId="0" xfId="4" applyNumberFormat="1" applyFont="1" applyFill="1" applyBorder="1" applyAlignment="1"/>
    <xf numFmtId="172" fontId="3" fillId="0" borderId="4" xfId="4" applyNumberFormat="1" applyFont="1" applyFill="1" applyBorder="1" applyAlignment="1"/>
    <xf numFmtId="172" fontId="4" fillId="0" borderId="0" xfId="4" applyNumberFormat="1" applyFont="1" applyFill="1" applyBorder="1" applyAlignment="1"/>
    <xf numFmtId="172" fontId="4" fillId="0" borderId="1" xfId="4" applyNumberFormat="1" applyFont="1" applyFill="1" applyBorder="1"/>
    <xf numFmtId="172" fontId="3" fillId="0" borderId="5" xfId="4" applyNumberFormat="1" applyFont="1" applyFill="1" applyBorder="1" applyAlignment="1"/>
    <xf numFmtId="170" fontId="4" fillId="0" borderId="6" xfId="9" applyNumberFormat="1" applyFont="1" applyFill="1" applyBorder="1"/>
    <xf numFmtId="170" fontId="4" fillId="0" borderId="3" xfId="9" applyNumberFormat="1" applyFont="1" applyFill="1" applyBorder="1"/>
    <xf numFmtId="170" fontId="4" fillId="0" borderId="9" xfId="9" applyNumberFormat="1" applyFont="1" applyFill="1" applyBorder="1"/>
    <xf numFmtId="1" fontId="4" fillId="0" borderId="0" xfId="9" applyNumberFormat="1" applyFont="1" applyFill="1" applyBorder="1"/>
    <xf numFmtId="1" fontId="4" fillId="0" borderId="9" xfId="9" applyNumberFormat="1" applyFont="1" applyFill="1" applyBorder="1"/>
    <xf numFmtId="1" fontId="4" fillId="0" borderId="9" xfId="9" applyNumberFormat="1" applyFont="1" applyFill="1" applyBorder="1" applyAlignment="1">
      <alignment horizontal="right"/>
    </xf>
    <xf numFmtId="1" fontId="4" fillId="0" borderId="10" xfId="9" applyNumberFormat="1" applyFont="1" applyFill="1" applyBorder="1"/>
    <xf numFmtId="1" fontId="4" fillId="0" borderId="10" xfId="6" applyNumberFormat="1" applyFont="1" applyFill="1" applyBorder="1"/>
    <xf numFmtId="1" fontId="4" fillId="0" borderId="9" xfId="6" applyNumberFormat="1" applyFont="1" applyFill="1" applyBorder="1"/>
    <xf numFmtId="170" fontId="4" fillId="0" borderId="10" xfId="9" applyNumberFormat="1" applyFont="1" applyFill="1" applyBorder="1"/>
    <xf numFmtId="170" fontId="4" fillId="0" borderId="13" xfId="9" applyNumberFormat="1" applyFont="1" applyFill="1" applyBorder="1"/>
    <xf numFmtId="170" fontId="3" fillId="0" borderId="28" xfId="9" applyNumberFormat="1" applyFont="1" applyFill="1" applyBorder="1"/>
    <xf numFmtId="170" fontId="4" fillId="0" borderId="28" xfId="9" applyNumberFormat="1" applyFont="1" applyFill="1" applyBorder="1"/>
    <xf numFmtId="1" fontId="4" fillId="0" borderId="9" xfId="10" applyNumberFormat="1" applyFont="1" applyBorder="1"/>
    <xf numFmtId="170" fontId="4" fillId="0" borderId="9" xfId="9" applyNumberFormat="1" applyFont="1" applyBorder="1"/>
    <xf numFmtId="0" fontId="3" fillId="4" borderId="13" xfId="4" applyFont="1" applyFill="1" applyBorder="1"/>
    <xf numFmtId="164" fontId="3" fillId="4" borderId="13" xfId="6" applyFont="1" applyFill="1" applyBorder="1"/>
    <xf numFmtId="170" fontId="3" fillId="5" borderId="13" xfId="9" applyNumberFormat="1" applyFont="1" applyFill="1" applyBorder="1"/>
    <xf numFmtId="37" fontId="3" fillId="0" borderId="7" xfId="10" applyNumberFormat="1" applyFont="1" applyFill="1" applyBorder="1"/>
    <xf numFmtId="176" fontId="3" fillId="0" borderId="10" xfId="10" applyNumberFormat="1" applyFont="1" applyFill="1" applyBorder="1"/>
    <xf numFmtId="176" fontId="3" fillId="3" borderId="13" xfId="10" applyNumberFormat="1" applyFont="1" applyFill="1" applyBorder="1"/>
    <xf numFmtId="170" fontId="3" fillId="0" borderId="13" xfId="9" applyNumberFormat="1" applyFont="1" applyBorder="1"/>
    <xf numFmtId="178" fontId="4" fillId="0" borderId="9" xfId="6" applyNumberFormat="1" applyFont="1" applyFill="1" applyBorder="1"/>
    <xf numFmtId="178" fontId="4" fillId="0" borderId="0" xfId="6" applyNumberFormat="1" applyFont="1" applyFill="1"/>
    <xf numFmtId="2" fontId="4" fillId="0" borderId="0" xfId="6" applyNumberFormat="1" applyFont="1" applyFill="1" applyBorder="1"/>
    <xf numFmtId="2" fontId="4" fillId="0" borderId="9" xfId="6" applyNumberFormat="1" applyFont="1" applyFill="1" applyBorder="1" applyAlignment="1">
      <alignment horizontal="right"/>
    </xf>
    <xf numFmtId="164" fontId="4" fillId="0" borderId="13" xfId="6" applyFont="1" applyFill="1" applyBorder="1"/>
    <xf numFmtId="178" fontId="3" fillId="0" borderId="12" xfId="6" applyNumberFormat="1" applyFont="1" applyFill="1" applyBorder="1"/>
    <xf numFmtId="164" fontId="3" fillId="0" borderId="12" xfId="6" applyFont="1" applyFill="1" applyBorder="1"/>
    <xf numFmtId="14" fontId="3" fillId="2" borderId="15" xfId="0" applyNumberFormat="1" applyFont="1" applyFill="1" applyBorder="1" applyAlignment="1">
      <alignment horizontal="center" vertical="top" wrapText="1"/>
    </xf>
    <xf numFmtId="3" fontId="4" fillId="0" borderId="18" xfId="0" applyNumberFormat="1" applyFont="1" applyFill="1" applyBorder="1" applyAlignment="1">
      <alignment horizontal="center" vertical="top" wrapText="1"/>
    </xf>
    <xf numFmtId="3" fontId="4" fillId="0" borderId="0" xfId="5" applyNumberFormat="1" applyFont="1" applyFill="1"/>
    <xf numFmtId="3" fontId="4" fillId="0" borderId="0" xfId="1" applyNumberFormat="1" applyFont="1" applyFill="1"/>
    <xf numFmtId="3" fontId="4" fillId="0" borderId="0" xfId="7" applyNumberFormat="1" applyFont="1" applyFill="1" applyBorder="1" applyAlignment="1">
      <alignment horizontal="center"/>
    </xf>
    <xf numFmtId="1" fontId="4" fillId="0" borderId="1" xfId="7" applyNumberFormat="1" applyFont="1" applyFill="1" applyBorder="1" applyAlignment="1">
      <alignment horizontal="right"/>
    </xf>
    <xf numFmtId="1" fontId="4" fillId="0" borderId="9" xfId="7" applyNumberFormat="1" applyFont="1" applyFill="1" applyBorder="1" applyAlignment="1">
      <alignment horizontal="right"/>
    </xf>
    <xf numFmtId="164" fontId="4" fillId="0" borderId="0" xfId="16" applyFont="1" applyFill="1"/>
    <xf numFmtId="0" fontId="6" fillId="0" borderId="0" xfId="3" applyFont="1" applyFill="1" applyBorder="1"/>
    <xf numFmtId="0" fontId="4" fillId="0" borderId="0" xfId="3" applyFont="1" applyFill="1" applyAlignment="1">
      <alignment horizontal="left" wrapText="1"/>
    </xf>
    <xf numFmtId="1" fontId="4" fillId="0" borderId="3" xfId="9" applyNumberFormat="1" applyFont="1" applyFill="1" applyBorder="1"/>
    <xf numFmtId="164" fontId="4" fillId="0" borderId="9" xfId="16" applyFont="1" applyFill="1" applyBorder="1"/>
    <xf numFmtId="164" fontId="4" fillId="0" borderId="0" xfId="16" applyFont="1" applyFill="1" applyBorder="1"/>
    <xf numFmtId="1" fontId="3" fillId="0" borderId="13" xfId="9" applyNumberFormat="1" applyFont="1" applyFill="1" applyBorder="1"/>
    <xf numFmtId="179" fontId="4" fillId="0" borderId="0" xfId="0" applyNumberFormat="1" applyFont="1"/>
    <xf numFmtId="178" fontId="4" fillId="0" borderId="0" xfId="16" applyNumberFormat="1" applyFont="1" applyFill="1"/>
    <xf numFmtId="1" fontId="4" fillId="0" borderId="9" xfId="16" applyNumberFormat="1" applyFont="1" applyFill="1" applyBorder="1" applyAlignment="1">
      <alignment horizontal="right"/>
    </xf>
    <xf numFmtId="164" fontId="4" fillId="0" borderId="0" xfId="16" applyNumberFormat="1" applyFont="1" applyFill="1"/>
    <xf numFmtId="0" fontId="4" fillId="0" borderId="0" xfId="3" applyFont="1" applyFill="1" applyAlignment="1">
      <alignment horizontal="justify" wrapText="1"/>
    </xf>
    <xf numFmtId="0" fontId="3" fillId="0" borderId="0" xfId="0" applyFont="1" applyFill="1" applyAlignment="1">
      <alignment horizontal="left" vertical="center" wrapText="1"/>
    </xf>
    <xf numFmtId="0" fontId="4" fillId="0" borderId="0" xfId="3" applyFont="1" applyFill="1" applyAlignment="1">
      <alignment horizontal="left"/>
    </xf>
    <xf numFmtId="172" fontId="4" fillId="0" borderId="0" xfId="4" quotePrefix="1" applyNumberFormat="1" applyFont="1" applyFill="1" applyBorder="1" applyAlignment="1"/>
    <xf numFmtId="172" fontId="4" fillId="0" borderId="1" xfId="4" applyNumberFormat="1" applyFont="1" applyFill="1" applyBorder="1" applyAlignment="1"/>
    <xf numFmtId="172" fontId="4" fillId="0" borderId="1" xfId="4" quotePrefix="1" applyNumberFormat="1" applyFont="1" applyFill="1" applyBorder="1" applyAlignment="1"/>
    <xf numFmtId="172" fontId="3" fillId="0" borderId="0" xfId="1" applyNumberFormat="1" applyFont="1" applyFill="1" applyAlignment="1"/>
    <xf numFmtId="0" fontId="3" fillId="0" borderId="0" xfId="3" applyFont="1" applyFill="1" applyAlignment="1">
      <alignment horizontal="center"/>
    </xf>
    <xf numFmtId="0" fontId="3" fillId="0" borderId="0" xfId="3" applyFont="1" applyFill="1" applyBorder="1" applyAlignment="1">
      <alignment horizontal="center"/>
    </xf>
    <xf numFmtId="0" fontId="4" fillId="0" borderId="0" xfId="4" applyFont="1" applyFill="1" applyAlignment="1">
      <alignment horizontal="center"/>
    </xf>
    <xf numFmtId="0" fontId="3" fillId="0" borderId="0" xfId="4" applyFont="1" applyFill="1" applyBorder="1" applyAlignment="1">
      <alignment horizontal="center"/>
    </xf>
    <xf numFmtId="0" fontId="3" fillId="0" borderId="0" xfId="4" applyFont="1" applyFill="1" applyAlignment="1">
      <alignment horizontal="center"/>
    </xf>
    <xf numFmtId="0" fontId="4" fillId="0" borderId="0" xfId="4" applyFont="1" applyFill="1" applyBorder="1" applyAlignment="1">
      <alignment horizontal="center"/>
    </xf>
    <xf numFmtId="0" fontId="3" fillId="0" borderId="0" xfId="0" applyFont="1" applyFill="1" applyAlignment="1">
      <alignment horizontal="center"/>
    </xf>
    <xf numFmtId="0" fontId="3" fillId="0" borderId="0" xfId="3" applyFont="1" applyFill="1" applyAlignment="1">
      <alignment horizontal="left"/>
    </xf>
    <xf numFmtId="0" fontId="4" fillId="0" borderId="0" xfId="3" applyFont="1" applyFill="1" applyAlignment="1">
      <alignment horizontal="left"/>
    </xf>
    <xf numFmtId="0" fontId="4" fillId="0" borderId="0" xfId="0" applyFont="1" applyBorder="1" applyAlignment="1">
      <alignment horizontal="justify" wrapText="1"/>
    </xf>
    <xf numFmtId="0" fontId="4" fillId="0" borderId="0" xfId="3" applyFont="1" applyFill="1" applyBorder="1" applyAlignment="1">
      <alignment horizontal="left"/>
    </xf>
    <xf numFmtId="0" fontId="4" fillId="0" borderId="0" xfId="3" applyFont="1" applyFill="1" applyAlignment="1">
      <alignment horizontal="justify" wrapText="1"/>
    </xf>
    <xf numFmtId="0" fontId="3" fillId="7" borderId="36" xfId="0" applyFont="1" applyFill="1" applyBorder="1" applyAlignment="1">
      <alignment horizontal="center" vertical="center" wrapText="1"/>
    </xf>
    <xf numFmtId="0" fontId="3" fillId="7" borderId="13" xfId="0" applyFont="1" applyFill="1" applyBorder="1" applyAlignment="1">
      <alignment horizontal="center" vertical="center" wrapText="1"/>
    </xf>
    <xf numFmtId="0" fontId="3" fillId="7" borderId="37" xfId="0" applyFont="1" applyFill="1" applyBorder="1" applyAlignment="1">
      <alignment horizontal="left" vertical="center" wrapText="1"/>
    </xf>
    <xf numFmtId="0" fontId="3" fillId="7" borderId="38" xfId="0" applyFont="1" applyFill="1" applyBorder="1" applyAlignment="1">
      <alignment horizontal="left" vertical="center" wrapText="1"/>
    </xf>
    <xf numFmtId="0" fontId="3" fillId="7" borderId="39" xfId="0" applyFont="1" applyFill="1" applyBorder="1" applyAlignment="1">
      <alignment horizontal="left" vertical="center" wrapText="1"/>
    </xf>
    <xf numFmtId="0" fontId="6" fillId="0" borderId="0" xfId="3" applyFont="1" applyFill="1" applyAlignment="1">
      <alignment horizontal="left"/>
    </xf>
    <xf numFmtId="0" fontId="6" fillId="0" borderId="0" xfId="3" applyFont="1" applyFill="1" applyAlignment="1">
      <alignment horizontal="center" wrapText="1"/>
    </xf>
    <xf numFmtId="0" fontId="3" fillId="0" borderId="0" xfId="0" applyFont="1" applyAlignment="1">
      <alignment horizontal="left" vertical="center"/>
    </xf>
    <xf numFmtId="0" fontId="4" fillId="0" borderId="0" xfId="3" applyFont="1" applyFill="1" applyAlignment="1">
      <alignment horizontal="left" wrapText="1"/>
    </xf>
    <xf numFmtId="3" fontId="4" fillId="0" borderId="0" xfId="3" applyNumberFormat="1" applyFont="1" applyFill="1" applyAlignment="1">
      <alignment horizontal="left"/>
    </xf>
    <xf numFmtId="0" fontId="4" fillId="0" borderId="0" xfId="0" applyFont="1" applyAlignment="1">
      <alignment horizontal="left"/>
    </xf>
    <xf numFmtId="0" fontId="4" fillId="0" borderId="0" xfId="3" applyFont="1" applyFill="1" applyAlignment="1">
      <alignment horizontal="justify"/>
    </xf>
    <xf numFmtId="0" fontId="4" fillId="0" borderId="0" xfId="3" applyFont="1" applyFill="1" applyBorder="1" applyAlignment="1">
      <alignment horizontal="justify" wrapText="1"/>
    </xf>
    <xf numFmtId="0" fontId="4" fillId="0" borderId="0" xfId="0" applyFont="1" applyFill="1"/>
    <xf numFmtId="0" fontId="6" fillId="0" borderId="0" xfId="3" applyFont="1" applyFill="1" applyBorder="1" applyAlignment="1">
      <alignment horizontal="justify"/>
    </xf>
    <xf numFmtId="0" fontId="3" fillId="0" borderId="0" xfId="3" applyFont="1" applyFill="1" applyBorder="1" applyAlignment="1">
      <alignment horizontal="justify"/>
    </xf>
    <xf numFmtId="0" fontId="4" fillId="0" borderId="0" xfId="3" applyFont="1" applyFill="1" applyBorder="1" applyAlignment="1">
      <alignment horizontal="justify" vertical="center" wrapText="1"/>
    </xf>
    <xf numFmtId="0" fontId="3" fillId="0" borderId="0" xfId="3" applyFont="1" applyFill="1" applyAlignment="1">
      <alignment horizontal="justify"/>
    </xf>
    <xf numFmtId="0" fontId="4" fillId="3" borderId="0" xfId="3" applyFont="1" applyFill="1" applyAlignment="1">
      <alignment horizontal="justify" vertical="center" wrapText="1"/>
    </xf>
    <xf numFmtId="0" fontId="3" fillId="7" borderId="23" xfId="0" applyFont="1" applyFill="1" applyBorder="1" applyAlignment="1">
      <alignment vertical="center"/>
    </xf>
    <xf numFmtId="0" fontId="3" fillId="7" borderId="16" xfId="0" applyFont="1" applyFill="1" applyBorder="1" applyAlignment="1">
      <alignment vertical="center"/>
    </xf>
    <xf numFmtId="0" fontId="3" fillId="7" borderId="24" xfId="0" applyFont="1" applyFill="1" applyBorder="1" applyAlignment="1">
      <alignment horizontal="center" vertical="center" wrapText="1"/>
    </xf>
    <xf numFmtId="0" fontId="3" fillId="7" borderId="19" xfId="0" applyFont="1" applyFill="1" applyBorder="1" applyAlignment="1">
      <alignment horizontal="center" vertical="center" wrapText="1"/>
    </xf>
    <xf numFmtId="0" fontId="3" fillId="0" borderId="0" xfId="3" applyFont="1" applyFill="1" applyBorder="1" applyAlignment="1">
      <alignment horizontal="left"/>
    </xf>
    <xf numFmtId="0" fontId="3" fillId="0" borderId="0" xfId="0" applyFont="1" applyAlignment="1">
      <alignment horizontal="left" vertical="center" wrapText="1"/>
    </xf>
    <xf numFmtId="0" fontId="13" fillId="0" borderId="0" xfId="3" applyFont="1" applyFill="1" applyAlignment="1">
      <alignment horizontal="justify" wrapText="1"/>
    </xf>
    <xf numFmtId="0" fontId="4" fillId="0" borderId="0" xfId="3" applyFont="1" applyFill="1" applyAlignment="1">
      <alignment horizontal="left" vertical="center" wrapText="1"/>
    </xf>
    <xf numFmtId="0" fontId="3" fillId="7" borderId="36" xfId="0" applyFont="1" applyFill="1" applyBorder="1" applyAlignment="1">
      <alignment horizontal="center" vertical="center"/>
    </xf>
    <xf numFmtId="0" fontId="3" fillId="7" borderId="13" xfId="0" applyFont="1" applyFill="1" applyBorder="1" applyAlignment="1">
      <alignment horizontal="center" vertical="center"/>
    </xf>
    <xf numFmtId="0" fontId="4" fillId="0" borderId="0" xfId="3" applyFont="1" applyFill="1" applyAlignment="1">
      <alignment horizontal="justify" vertical="center" wrapText="1"/>
    </xf>
    <xf numFmtId="0" fontId="3" fillId="0" borderId="0" xfId="0" applyFont="1" applyFill="1" applyAlignment="1">
      <alignment horizontal="left" vertical="center" wrapText="1"/>
    </xf>
    <xf numFmtId="0" fontId="3" fillId="7" borderId="39" xfId="0" applyFont="1" applyFill="1" applyBorder="1" applyAlignment="1">
      <alignment horizontal="center" vertical="center"/>
    </xf>
    <xf numFmtId="0" fontId="3" fillId="7" borderId="34" xfId="0" applyFont="1" applyFill="1" applyBorder="1" applyAlignment="1">
      <alignment horizontal="center" vertical="center"/>
    </xf>
    <xf numFmtId="15" fontId="3" fillId="2" borderId="11" xfId="4" applyNumberFormat="1" applyFont="1" applyFill="1" applyBorder="1" applyAlignment="1">
      <alignment horizontal="center"/>
    </xf>
    <xf numFmtId="15" fontId="3" fillId="2" borderId="2" xfId="4" applyNumberFormat="1" applyFont="1" applyFill="1" applyBorder="1" applyAlignment="1">
      <alignment horizontal="center"/>
    </xf>
    <xf numFmtId="15" fontId="3" fillId="2" borderId="26" xfId="4" applyNumberFormat="1" applyFont="1" applyFill="1" applyBorder="1" applyAlignment="1">
      <alignment horizontal="center"/>
    </xf>
    <xf numFmtId="0" fontId="9" fillId="0" borderId="0" xfId="4" applyFont="1" applyFill="1" applyAlignment="1">
      <alignment horizontal="center"/>
    </xf>
    <xf numFmtId="15" fontId="3" fillId="0" borderId="0" xfId="4" applyNumberFormat="1" applyFont="1" applyFill="1" applyAlignment="1">
      <alignment horizontal="center"/>
    </xf>
    <xf numFmtId="0" fontId="3" fillId="2" borderId="11" xfId="4" applyFont="1" applyFill="1" applyBorder="1" applyAlignment="1">
      <alignment horizontal="center"/>
    </xf>
    <xf numFmtId="0" fontId="3" fillId="2" borderId="2" xfId="4" applyFont="1" applyFill="1" applyBorder="1" applyAlignment="1">
      <alignment horizontal="center"/>
    </xf>
    <xf numFmtId="0" fontId="3" fillId="2" borderId="26" xfId="4" applyFont="1" applyFill="1" applyBorder="1" applyAlignment="1">
      <alignment horizontal="center"/>
    </xf>
    <xf numFmtId="0" fontId="3" fillId="2" borderId="7" xfId="4" applyFont="1" applyFill="1" applyBorder="1" applyAlignment="1">
      <alignment horizontal="center" vertical="center" wrapText="1"/>
    </xf>
    <xf numFmtId="0" fontId="3" fillId="2" borderId="9" xfId="4" applyFont="1" applyFill="1" applyBorder="1" applyAlignment="1">
      <alignment horizontal="center" vertical="center" wrapText="1"/>
    </xf>
    <xf numFmtId="0" fontId="3" fillId="2" borderId="13" xfId="4" applyFont="1" applyFill="1" applyBorder="1" applyAlignment="1">
      <alignment horizontal="center" vertical="center" wrapText="1"/>
    </xf>
    <xf numFmtId="0" fontId="3" fillId="2" borderId="7" xfId="4" applyFont="1" applyFill="1" applyBorder="1" applyAlignment="1">
      <alignment horizontal="center" vertical="center"/>
    </xf>
    <xf numFmtId="0" fontId="3" fillId="2" borderId="9" xfId="4" applyFont="1" applyFill="1" applyBorder="1" applyAlignment="1">
      <alignment horizontal="center" vertical="center"/>
    </xf>
    <xf numFmtId="0" fontId="3" fillId="2" borderId="13" xfId="4" applyFont="1" applyFill="1" applyBorder="1" applyAlignment="1">
      <alignment horizontal="center" vertical="center"/>
    </xf>
    <xf numFmtId="15" fontId="3" fillId="0" borderId="0" xfId="4" applyNumberFormat="1" applyFont="1" applyAlignment="1">
      <alignment horizontal="center"/>
    </xf>
    <xf numFmtId="0" fontId="3" fillId="0" borderId="0" xfId="4" applyFont="1" applyAlignment="1">
      <alignment horizontal="center"/>
    </xf>
    <xf numFmtId="0" fontId="3" fillId="6" borderId="11" xfId="4" applyFont="1" applyFill="1" applyBorder="1" applyAlignment="1">
      <alignment horizontal="center"/>
    </xf>
    <xf numFmtId="0" fontId="3" fillId="6" borderId="2" xfId="4" applyFont="1" applyFill="1" applyBorder="1" applyAlignment="1">
      <alignment horizontal="center"/>
    </xf>
    <xf numFmtId="0" fontId="3" fillId="6" borderId="26" xfId="4" applyFont="1" applyFill="1" applyBorder="1" applyAlignment="1">
      <alignment horizontal="center"/>
    </xf>
    <xf numFmtId="0" fontId="9" fillId="0" borderId="0" xfId="4" applyFont="1" applyAlignment="1">
      <alignment horizontal="center"/>
    </xf>
    <xf numFmtId="0" fontId="3" fillId="6" borderId="7" xfId="4" applyFont="1" applyFill="1" applyBorder="1" applyAlignment="1">
      <alignment horizontal="center" vertical="center"/>
    </xf>
    <xf numFmtId="0" fontId="3" fillId="6" borderId="9" xfId="4" applyFont="1" applyFill="1" applyBorder="1" applyAlignment="1">
      <alignment horizontal="center" vertical="center"/>
    </xf>
    <xf numFmtId="0" fontId="3" fillId="6" borderId="13" xfId="4" applyFont="1" applyFill="1" applyBorder="1" applyAlignment="1">
      <alignment horizontal="center" vertical="center"/>
    </xf>
    <xf numFmtId="0" fontId="3" fillId="2" borderId="7" xfId="4" applyFont="1" applyFill="1" applyBorder="1" applyAlignment="1">
      <alignment horizontal="center"/>
    </xf>
    <xf numFmtId="0" fontId="3" fillId="2" borderId="13" xfId="4" applyFont="1" applyFill="1" applyBorder="1" applyAlignment="1">
      <alignment horizontal="center"/>
    </xf>
    <xf numFmtId="0" fontId="4" fillId="0" borderId="0" xfId="4" applyFont="1" applyFill="1" applyAlignment="1">
      <alignment horizontal="left" wrapText="1"/>
    </xf>
    <xf numFmtId="0" fontId="3" fillId="2" borderId="31" xfId="0" applyFont="1" applyFill="1" applyBorder="1" applyAlignment="1">
      <alignment horizontal="center" vertical="top" wrapText="1"/>
    </xf>
    <xf numFmtId="0" fontId="3" fillId="2" borderId="25" xfId="0" applyFont="1" applyFill="1" applyBorder="1" applyAlignment="1">
      <alignment horizontal="center" vertical="top" wrapText="1"/>
    </xf>
    <xf numFmtId="0" fontId="3" fillId="0" borderId="0" xfId="0" applyFont="1" applyAlignment="1">
      <alignment horizontal="center"/>
    </xf>
    <xf numFmtId="0" fontId="3" fillId="2" borderId="23" xfId="0" applyFont="1" applyFill="1" applyBorder="1" applyAlignment="1">
      <alignment horizontal="center" vertical="center" wrapText="1"/>
    </xf>
    <xf numFmtId="0" fontId="3" fillId="2" borderId="29"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4" fillId="0" borderId="21" xfId="0" applyFont="1" applyBorder="1" applyAlignment="1">
      <alignment horizontal="center" vertical="top" wrapText="1"/>
    </xf>
    <xf numFmtId="0" fontId="4" fillId="0" borderId="18" xfId="0" applyFont="1" applyBorder="1" applyAlignment="1">
      <alignment horizontal="center" vertical="top" wrapText="1"/>
    </xf>
    <xf numFmtId="0" fontId="4" fillId="0" borderId="31" xfId="0" applyFont="1" applyBorder="1" applyAlignment="1">
      <alignment horizontal="center" vertical="top" wrapText="1"/>
    </xf>
    <xf numFmtId="0" fontId="4" fillId="0" borderId="25" xfId="0" applyFont="1" applyBorder="1" applyAlignment="1">
      <alignment horizontal="center" vertical="top" wrapText="1"/>
    </xf>
    <xf numFmtId="3" fontId="4" fillId="0" borderId="21" xfId="0" applyNumberFormat="1" applyFont="1" applyBorder="1" applyAlignment="1">
      <alignment horizontal="center" vertical="top" wrapText="1"/>
    </xf>
    <xf numFmtId="3" fontId="4" fillId="0" borderId="18" xfId="0" applyNumberFormat="1" applyFont="1" applyBorder="1" applyAlignment="1">
      <alignment horizontal="center" vertical="top" wrapText="1"/>
    </xf>
    <xf numFmtId="0" fontId="4" fillId="0" borderId="21" xfId="0" applyFont="1" applyFill="1" applyBorder="1" applyAlignment="1">
      <alignment horizontal="center" vertical="top" wrapText="1"/>
    </xf>
    <xf numFmtId="0" fontId="4" fillId="0" borderId="18" xfId="0" applyFont="1" applyFill="1" applyBorder="1" applyAlignment="1">
      <alignment horizontal="center" vertical="top" wrapText="1"/>
    </xf>
    <xf numFmtId="0" fontId="4" fillId="0" borderId="21" xfId="0" applyFont="1" applyBorder="1" applyAlignment="1">
      <alignment vertical="top" wrapText="1"/>
    </xf>
    <xf numFmtId="0" fontId="4" fillId="0" borderId="0" xfId="0" applyFont="1" applyBorder="1" applyAlignment="1">
      <alignment vertical="top" wrapText="1"/>
    </xf>
    <xf numFmtId="0" fontId="3" fillId="0" borderId="22" xfId="0" applyFont="1" applyBorder="1" applyAlignment="1">
      <alignment vertical="top" wrapText="1"/>
    </xf>
    <xf numFmtId="0" fontId="3" fillId="0" borderId="33" xfId="0" applyFont="1" applyBorder="1" applyAlignment="1">
      <alignment vertical="top" wrapText="1"/>
    </xf>
    <xf numFmtId="0" fontId="4" fillId="0" borderId="18" xfId="0" applyFont="1" applyBorder="1" applyAlignment="1">
      <alignment vertical="top" wrapText="1"/>
    </xf>
    <xf numFmtId="0" fontId="4" fillId="0" borderId="22" xfId="0" applyFont="1" applyBorder="1" applyAlignment="1">
      <alignment vertical="top" wrapText="1"/>
    </xf>
    <xf numFmtId="0" fontId="4" fillId="0" borderId="20" xfId="0" applyFont="1" applyBorder="1" applyAlignment="1">
      <alignment vertical="top" wrapText="1"/>
    </xf>
    <xf numFmtId="0" fontId="4" fillId="0" borderId="32" xfId="0" applyFont="1" applyBorder="1" applyAlignment="1">
      <alignment vertical="top" wrapText="1"/>
    </xf>
    <xf numFmtId="0" fontId="4" fillId="0" borderId="0" xfId="0" applyFont="1" applyAlignment="1">
      <alignment vertical="top" wrapText="1"/>
    </xf>
    <xf numFmtId="0" fontId="3" fillId="0" borderId="21" xfId="0" applyFont="1" applyBorder="1" applyAlignment="1">
      <alignment vertical="top" wrapText="1"/>
    </xf>
    <xf numFmtId="0" fontId="3" fillId="0" borderId="0" xfId="0" applyFont="1" applyBorder="1" applyAlignment="1">
      <alignment vertical="top" wrapText="1"/>
    </xf>
    <xf numFmtId="0" fontId="3" fillId="0" borderId="18" xfId="0" applyFont="1" applyBorder="1" applyAlignment="1">
      <alignment vertical="top" wrapText="1"/>
    </xf>
    <xf numFmtId="0" fontId="4" fillId="0" borderId="31" xfId="0" applyFont="1" applyBorder="1" applyAlignment="1">
      <alignment vertical="top" wrapText="1"/>
    </xf>
    <xf numFmtId="0" fontId="4" fillId="0" borderId="25" xfId="0" applyFont="1" applyBorder="1" applyAlignment="1">
      <alignment vertical="top" wrapText="1"/>
    </xf>
    <xf numFmtId="0" fontId="4" fillId="2" borderId="31" xfId="0" applyFont="1" applyFill="1" applyBorder="1" applyAlignment="1">
      <alignment vertical="top" wrapText="1"/>
    </xf>
    <xf numFmtId="0" fontId="4" fillId="2" borderId="32" xfId="0" applyFont="1" applyFill="1" applyBorder="1" applyAlignment="1">
      <alignment vertical="top" wrapText="1"/>
    </xf>
    <xf numFmtId="0" fontId="4" fillId="2" borderId="25" xfId="0" applyFont="1" applyFill="1" applyBorder="1" applyAlignment="1">
      <alignment vertical="top" wrapText="1"/>
    </xf>
    <xf numFmtId="0" fontId="3" fillId="2" borderId="23" xfId="0" applyFont="1" applyFill="1" applyBorder="1" applyAlignment="1">
      <alignment horizontal="center" vertical="top" wrapText="1"/>
    </xf>
    <xf numFmtId="0" fontId="3" fillId="2" borderId="29" xfId="0" applyFont="1" applyFill="1" applyBorder="1" applyAlignment="1">
      <alignment horizontal="center" vertical="top" wrapText="1"/>
    </xf>
    <xf numFmtId="0" fontId="3" fillId="2" borderId="16" xfId="0" applyFont="1" applyFill="1" applyBorder="1" applyAlignment="1">
      <alignment horizontal="center" vertical="top" wrapText="1"/>
    </xf>
    <xf numFmtId="0" fontId="3" fillId="2" borderId="21" xfId="0" applyFont="1" applyFill="1" applyBorder="1" applyAlignment="1">
      <alignment horizontal="center" vertical="top" wrapText="1"/>
    </xf>
    <xf numFmtId="0" fontId="3" fillId="2" borderId="0" xfId="0" applyFont="1" applyFill="1" applyBorder="1" applyAlignment="1">
      <alignment horizontal="center" vertical="top" wrapText="1"/>
    </xf>
    <xf numFmtId="0" fontId="3" fillId="2" borderId="18" xfId="0" applyFont="1" applyFill="1" applyBorder="1" applyAlignment="1">
      <alignment horizontal="center" vertical="top" wrapText="1"/>
    </xf>
    <xf numFmtId="0" fontId="3" fillId="2" borderId="22" xfId="0" applyFont="1" applyFill="1" applyBorder="1" applyAlignment="1">
      <alignment horizontal="center" vertical="top" wrapText="1"/>
    </xf>
    <xf numFmtId="0" fontId="3" fillId="2" borderId="33" xfId="0" applyFont="1" applyFill="1" applyBorder="1" applyAlignment="1">
      <alignment horizontal="center" vertical="top" wrapText="1"/>
    </xf>
    <xf numFmtId="0" fontId="3" fillId="2" borderId="20" xfId="0" applyFont="1" applyFill="1" applyBorder="1" applyAlignment="1">
      <alignment horizontal="center" vertical="top" wrapText="1"/>
    </xf>
    <xf numFmtId="179" fontId="4" fillId="0" borderId="21" xfId="0" applyNumberFormat="1" applyFont="1" applyBorder="1" applyAlignment="1">
      <alignment vertical="top" wrapText="1"/>
    </xf>
    <xf numFmtId="179" fontId="4" fillId="0" borderId="18" xfId="0" applyNumberFormat="1" applyFont="1" applyBorder="1" applyAlignment="1">
      <alignment vertical="top" wrapText="1"/>
    </xf>
    <xf numFmtId="2" fontId="4" fillId="0" borderId="21" xfId="0" applyNumberFormat="1" applyFont="1" applyFill="1" applyBorder="1" applyAlignment="1">
      <alignment horizontal="center" vertical="top" wrapText="1"/>
    </xf>
    <xf numFmtId="2" fontId="4" fillId="0" borderId="18" xfId="0" applyNumberFormat="1" applyFont="1" applyFill="1" applyBorder="1" applyAlignment="1">
      <alignment horizontal="center" vertical="top" wrapText="1"/>
    </xf>
    <xf numFmtId="2" fontId="4" fillId="0" borderId="21" xfId="0" applyNumberFormat="1" applyFont="1" applyBorder="1" applyAlignment="1">
      <alignment horizontal="center" vertical="top" wrapText="1"/>
    </xf>
    <xf numFmtId="2" fontId="4" fillId="0" borderId="18" xfId="0" applyNumberFormat="1" applyFont="1" applyBorder="1" applyAlignment="1">
      <alignment horizontal="center" vertical="top" wrapText="1"/>
    </xf>
    <xf numFmtId="0" fontId="4" fillId="0" borderId="33" xfId="0" applyFont="1" applyBorder="1" applyAlignment="1">
      <alignment vertical="top" wrapText="1"/>
    </xf>
    <xf numFmtId="0" fontId="4" fillId="0" borderId="0" xfId="0" applyFont="1" applyAlignment="1">
      <alignment horizontal="center" vertical="top" wrapText="1"/>
    </xf>
    <xf numFmtId="0" fontId="4" fillId="0" borderId="0" xfId="0" applyFont="1" applyAlignment="1">
      <alignment horizontal="right" vertical="top" wrapText="1"/>
    </xf>
    <xf numFmtId="0" fontId="4" fillId="0" borderId="33" xfId="0" applyFont="1" applyBorder="1" applyAlignment="1">
      <alignment horizontal="center" vertical="top" wrapText="1"/>
    </xf>
    <xf numFmtId="0" fontId="4" fillId="0" borderId="32" xfId="0" applyFont="1" applyBorder="1" applyAlignment="1">
      <alignment horizontal="center" vertical="top" wrapText="1"/>
    </xf>
  </cellXfs>
  <cellStyles count="17">
    <cellStyle name="Millares" xfId="1" builtinId="3"/>
    <cellStyle name="Millares [0]" xfId="16" builtinId="6"/>
    <cellStyle name="Millares [0] 2" xfId="6"/>
    <cellStyle name="Millares 2" xfId="10"/>
    <cellStyle name="Millares 3" xfId="11"/>
    <cellStyle name="Millares 4" xfId="12"/>
    <cellStyle name="Millares 5" xfId="13"/>
    <cellStyle name="Millares 6" xfId="15"/>
    <cellStyle name="Millares 7" xfId="5"/>
    <cellStyle name="Millares 7 2" xfId="8"/>
    <cellStyle name="Millares 9" xfId="7"/>
    <cellStyle name="Millares_Activo Fijo - Anexo A" xfId="9"/>
    <cellStyle name="Normal" xfId="0" builtinId="0"/>
    <cellStyle name="Normal 2" xfId="4"/>
    <cellStyle name="Normal 3" xfId="14"/>
    <cellStyle name="Normal 4 2" xfId="3"/>
    <cellStyle name="Porcentual" xfId="2" builtinId="5"/>
  </cellStyles>
  <dxfs count="0"/>
  <tableStyles count="0" defaultTableStyle="TableStyleMedium2" defaultPivotStyle="PivotStyleLight16"/>
  <colors>
    <mruColors>
      <color rgb="FF0000FF"/>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2</xdr:col>
      <xdr:colOff>680085</xdr:colOff>
      <xdr:row>16</xdr:row>
      <xdr:rowOff>0</xdr:rowOff>
    </xdr:from>
    <xdr:to>
      <xdr:col>6</xdr:col>
      <xdr:colOff>748671</xdr:colOff>
      <xdr:row>17</xdr:row>
      <xdr:rowOff>142875</xdr:rowOff>
    </xdr:to>
    <xdr:sp macro="" textlink="">
      <xdr:nvSpPr>
        <xdr:cNvPr id="2" name="WordArt 1">
          <a:extLst>
            <a:ext uri="{FF2B5EF4-FFF2-40B4-BE49-F238E27FC236}">
              <a16:creationId xmlns="" xmlns:a16="http://schemas.microsoft.com/office/drawing/2014/main" id="{00000000-0008-0000-0A00-000002000000}"/>
            </a:ext>
          </a:extLst>
        </xdr:cNvPr>
        <xdr:cNvSpPr>
          <a:spLocks noChangeArrowheads="1" noChangeShapeType="1" noTextEdit="1"/>
        </xdr:cNvSpPr>
      </xdr:nvSpPr>
      <xdr:spPr bwMode="auto">
        <a:xfrm>
          <a:off x="3302635" y="2800350"/>
          <a:ext cx="3421386" cy="314325"/>
        </a:xfrm>
        <a:prstGeom prst="rect">
          <a:avLst/>
        </a:prstGeom>
      </xdr:spPr>
      <xdr:txBody>
        <a:bodyPr wrap="none" fromWordArt="1">
          <a:prstTxWarp prst="textPlain">
            <a:avLst>
              <a:gd name="adj" fmla="val 50000"/>
            </a:avLst>
          </a:prstTxWarp>
        </a:bodyPr>
        <a:lstStyle/>
        <a:p>
          <a:pPr algn="ctr" rtl="0"/>
          <a:r>
            <a:rPr lang="es-ES" sz="1400" kern="10" spc="0">
              <a:ln w="12700">
                <a:solidFill>
                  <a:srgbClr val="000000"/>
                </a:solidFill>
                <a:round/>
                <a:headEnd/>
                <a:tailEnd/>
              </a:ln>
              <a:solidFill>
                <a:srgbClr val="FFFFFF"/>
              </a:solidFill>
              <a:effectLst/>
              <a:latin typeface="Times New Roman"/>
              <a:cs typeface="Times New Roman"/>
            </a:rPr>
            <a:t>NO APLICABLE</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1562100</xdr:colOff>
      <xdr:row>14</xdr:row>
      <xdr:rowOff>111125</xdr:rowOff>
    </xdr:from>
    <xdr:to>
      <xdr:col>3</xdr:col>
      <xdr:colOff>713703</xdr:colOff>
      <xdr:row>16</xdr:row>
      <xdr:rowOff>130338</xdr:rowOff>
    </xdr:to>
    <xdr:sp macro="" textlink="">
      <xdr:nvSpPr>
        <xdr:cNvPr id="2" name="WordArt 1">
          <a:extLst>
            <a:ext uri="{FF2B5EF4-FFF2-40B4-BE49-F238E27FC236}">
              <a16:creationId xmlns="" xmlns:a16="http://schemas.microsoft.com/office/drawing/2014/main" id="{00000000-0008-0000-0B00-000002000000}"/>
            </a:ext>
          </a:extLst>
        </xdr:cNvPr>
        <xdr:cNvSpPr>
          <a:spLocks noChangeArrowheads="1" noChangeShapeType="1" noTextEdit="1"/>
        </xdr:cNvSpPr>
      </xdr:nvSpPr>
      <xdr:spPr bwMode="auto">
        <a:xfrm>
          <a:off x="1562100" y="2536825"/>
          <a:ext cx="3094953" cy="362113"/>
        </a:xfrm>
        <a:prstGeom prst="rect">
          <a:avLst/>
        </a:prstGeom>
      </xdr:spPr>
      <xdr:txBody>
        <a:bodyPr wrap="none" fromWordArt="1">
          <a:prstTxWarp prst="textPlain">
            <a:avLst>
              <a:gd name="adj" fmla="val 50000"/>
            </a:avLst>
          </a:prstTxWarp>
        </a:bodyPr>
        <a:lstStyle/>
        <a:p>
          <a:pPr algn="ctr" rtl="0"/>
          <a:r>
            <a:rPr lang="es-ES" sz="1200" kern="10" spc="0">
              <a:ln w="9525">
                <a:solidFill>
                  <a:srgbClr val="000000"/>
                </a:solidFill>
                <a:round/>
                <a:headEnd/>
                <a:tailEnd/>
              </a:ln>
              <a:solidFill>
                <a:srgbClr val="FFFFFF"/>
              </a:solidFill>
              <a:effectLst/>
              <a:latin typeface="Times New Roman"/>
              <a:cs typeface="Times New Roman"/>
            </a:rPr>
            <a:t>SIN MOVIMIENTO</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314325</xdr:colOff>
      <xdr:row>16</xdr:row>
      <xdr:rowOff>74295</xdr:rowOff>
    </xdr:from>
    <xdr:to>
      <xdr:col>5</xdr:col>
      <xdr:colOff>227990</xdr:colOff>
      <xdr:row>18</xdr:row>
      <xdr:rowOff>66777</xdr:rowOff>
    </xdr:to>
    <xdr:sp macro="" textlink="">
      <xdr:nvSpPr>
        <xdr:cNvPr id="2" name="WordArt 1">
          <a:extLst>
            <a:ext uri="{FF2B5EF4-FFF2-40B4-BE49-F238E27FC236}">
              <a16:creationId xmlns="" xmlns:a16="http://schemas.microsoft.com/office/drawing/2014/main" id="{00000000-0008-0000-0C00-000002000000}"/>
            </a:ext>
          </a:extLst>
        </xdr:cNvPr>
        <xdr:cNvSpPr>
          <a:spLocks noChangeArrowheads="1" noChangeShapeType="1" noTextEdit="1"/>
        </xdr:cNvSpPr>
      </xdr:nvSpPr>
      <xdr:spPr bwMode="auto">
        <a:xfrm>
          <a:off x="2333625" y="2842895"/>
          <a:ext cx="2961665" cy="335382"/>
        </a:xfrm>
        <a:prstGeom prst="rect">
          <a:avLst/>
        </a:prstGeom>
      </xdr:spPr>
      <xdr:txBody>
        <a:bodyPr wrap="none" fromWordArt="1">
          <a:prstTxWarp prst="textPlain">
            <a:avLst>
              <a:gd name="adj" fmla="val 50000"/>
            </a:avLst>
          </a:prstTxWarp>
        </a:bodyPr>
        <a:lstStyle/>
        <a:p>
          <a:pPr algn="ctr" rtl="0"/>
          <a:r>
            <a:rPr lang="es-ES" sz="1200" kern="10" spc="0">
              <a:ln w="9525">
                <a:solidFill>
                  <a:srgbClr val="000000"/>
                </a:solidFill>
                <a:round/>
                <a:headEnd/>
                <a:tailEnd/>
              </a:ln>
              <a:solidFill>
                <a:srgbClr val="FFFFFF"/>
              </a:solidFill>
              <a:effectLst/>
              <a:latin typeface="Times New Roman"/>
              <a:cs typeface="Times New Roman"/>
            </a:rPr>
            <a:t>NO APLICABLE</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744310</xdr:colOff>
      <xdr:row>33</xdr:row>
      <xdr:rowOff>108041</xdr:rowOff>
    </xdr:from>
    <xdr:to>
      <xdr:col>10</xdr:col>
      <xdr:colOff>0</xdr:colOff>
      <xdr:row>37</xdr:row>
      <xdr:rowOff>76744</xdr:rowOff>
    </xdr:to>
    <xdr:sp macro="" textlink="">
      <xdr:nvSpPr>
        <xdr:cNvPr id="2" name="2 CuadroTexto">
          <a:extLst>
            <a:ext uri="{FF2B5EF4-FFF2-40B4-BE49-F238E27FC236}">
              <a16:creationId xmlns="" xmlns:a16="http://schemas.microsoft.com/office/drawing/2014/main" id="{00000000-0008-0000-1100-000002000000}"/>
            </a:ext>
          </a:extLst>
        </xdr:cNvPr>
        <xdr:cNvSpPr txBox="1"/>
      </xdr:nvSpPr>
      <xdr:spPr>
        <a:xfrm>
          <a:off x="147410" y="6216741"/>
          <a:ext cx="7459890" cy="65450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s-ES" sz="1100" b="1" u="sng">
              <a:solidFill>
                <a:schemeClr val="dk1"/>
              </a:solidFill>
              <a:latin typeface="Constantia" pitchFamily="18" charset="0"/>
              <a:ea typeface="+mn-ea"/>
              <a:cs typeface="+mn-cs"/>
            </a:rPr>
            <a:t>OBSERVACIÓN</a:t>
          </a:r>
          <a:endParaRPr lang="es-ES" sz="1100">
            <a:solidFill>
              <a:schemeClr val="dk1"/>
            </a:solidFill>
            <a:latin typeface="Constantia" pitchFamily="18" charset="0"/>
            <a:ea typeface="+mn-ea"/>
            <a:cs typeface="+mn-cs"/>
          </a:endParaRPr>
        </a:p>
        <a:p>
          <a:r>
            <a:rPr lang="es-ES" sz="1100" b="1">
              <a:solidFill>
                <a:schemeClr val="dk1"/>
              </a:solidFill>
              <a:latin typeface="Constantia" pitchFamily="18" charset="0"/>
              <a:ea typeface="+mn-ea"/>
              <a:cs typeface="+mn-cs"/>
            </a:rPr>
            <a:t>Para el cálculo de la liquidez no se incluyen las Disponibilidades de las Cuentas Fiduciarias de Reserva</a:t>
          </a:r>
          <a:endParaRPr lang="es-ES" sz="1100">
            <a:latin typeface="Constantia" pitchFamily="18"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AUDITORIA%20BDO\BDO%202019\&#180;Tape%20Por&#225;%20S.A.E\Resumen%20de%20Auditor&#237;a\Revisi&#243;n_marzo%202019\3.%20Estados%20financieros%20-%20Tape%2031%2003%201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DISP."/>
      <sheetName val="Activo Fijo Ruta VII"/>
      <sheetName val="O.COMERC."/>
      <sheetName val="Hoja Trab "/>
      <sheetName val="Patrimonial"/>
      <sheetName val="Resultados"/>
      <sheetName val="PNeto"/>
      <sheetName val="Flujo"/>
    </sheetNames>
    <sheetDataSet>
      <sheetData sheetId="0"/>
      <sheetData sheetId="1"/>
      <sheetData sheetId="2"/>
      <sheetData sheetId="3"/>
      <sheetData sheetId="4">
        <row r="11">
          <cell r="B11">
            <v>9980056388</v>
          </cell>
        </row>
      </sheetData>
      <sheetData sheetId="5">
        <row r="15">
          <cell r="B15">
            <v>9626253781</v>
          </cell>
        </row>
      </sheetData>
      <sheetData sheetId="6"/>
      <sheetData sheetId="7"/>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sheetPr>
    <tabColor rgb="FF92D050"/>
  </sheetPr>
  <dimension ref="A2:H242"/>
  <sheetViews>
    <sheetView showGridLines="0" topLeftCell="A38" workbookViewId="0">
      <selection activeCell="B50" sqref="B50"/>
    </sheetView>
  </sheetViews>
  <sheetFormatPr baseColWidth="10" defaultRowHeight="15"/>
  <cols>
    <col min="1" max="1" width="57.85546875" style="1" customWidth="1"/>
    <col min="2" max="2" width="19.5703125" style="7" customWidth="1"/>
    <col min="3" max="3" width="5" style="1" customWidth="1"/>
    <col min="4" max="4" width="19.5703125" style="7" customWidth="1"/>
    <col min="5" max="5" width="15.42578125" style="1" customWidth="1"/>
    <col min="6" max="6" width="18.42578125" style="1" customWidth="1"/>
    <col min="7" max="7" width="30.140625" style="1" customWidth="1"/>
    <col min="8" max="8" width="18.42578125" style="17" bestFit="1" customWidth="1"/>
    <col min="9" max="9" width="18.42578125" style="1" bestFit="1" customWidth="1"/>
    <col min="10" max="10" width="28.42578125" style="1" bestFit="1" customWidth="1"/>
    <col min="11" max="256" width="10.85546875" style="1"/>
    <col min="257" max="257" width="57.85546875" style="1" customWidth="1"/>
    <col min="258" max="258" width="19.5703125" style="1" customWidth="1"/>
    <col min="259" max="259" width="5" style="1" customWidth="1"/>
    <col min="260" max="260" width="19.140625" style="1" customWidth="1"/>
    <col min="261" max="261" width="14" style="1" customWidth="1"/>
    <col min="262" max="262" width="21.140625" style="1" customWidth="1"/>
    <col min="263" max="512" width="10.85546875" style="1"/>
    <col min="513" max="513" width="57.85546875" style="1" customWidth="1"/>
    <col min="514" max="514" width="19.5703125" style="1" customWidth="1"/>
    <col min="515" max="515" width="5" style="1" customWidth="1"/>
    <col min="516" max="516" width="19.140625" style="1" customWidth="1"/>
    <col min="517" max="517" width="14" style="1" customWidth="1"/>
    <col min="518" max="518" width="21.140625" style="1" customWidth="1"/>
    <col min="519" max="768" width="10.85546875" style="1"/>
    <col min="769" max="769" width="57.85546875" style="1" customWidth="1"/>
    <col min="770" max="770" width="19.5703125" style="1" customWidth="1"/>
    <col min="771" max="771" width="5" style="1" customWidth="1"/>
    <col min="772" max="772" width="19.140625" style="1" customWidth="1"/>
    <col min="773" max="773" width="14" style="1" customWidth="1"/>
    <col min="774" max="774" width="21.140625" style="1" customWidth="1"/>
    <col min="775" max="1024" width="10.85546875" style="1"/>
    <col min="1025" max="1025" width="57.85546875" style="1" customWidth="1"/>
    <col min="1026" max="1026" width="19.5703125" style="1" customWidth="1"/>
    <col min="1027" max="1027" width="5" style="1" customWidth="1"/>
    <col min="1028" max="1028" width="19.140625" style="1" customWidth="1"/>
    <col min="1029" max="1029" width="14" style="1" customWidth="1"/>
    <col min="1030" max="1030" width="21.140625" style="1" customWidth="1"/>
    <col min="1031" max="1280" width="10.85546875" style="1"/>
    <col min="1281" max="1281" width="57.85546875" style="1" customWidth="1"/>
    <col min="1282" max="1282" width="19.5703125" style="1" customWidth="1"/>
    <col min="1283" max="1283" width="5" style="1" customWidth="1"/>
    <col min="1284" max="1284" width="19.140625" style="1" customWidth="1"/>
    <col min="1285" max="1285" width="14" style="1" customWidth="1"/>
    <col min="1286" max="1286" width="21.140625" style="1" customWidth="1"/>
    <col min="1287" max="1536" width="10.85546875" style="1"/>
    <col min="1537" max="1537" width="57.85546875" style="1" customWidth="1"/>
    <col min="1538" max="1538" width="19.5703125" style="1" customWidth="1"/>
    <col min="1539" max="1539" width="5" style="1" customWidth="1"/>
    <col min="1540" max="1540" width="19.140625" style="1" customWidth="1"/>
    <col min="1541" max="1541" width="14" style="1" customWidth="1"/>
    <col min="1542" max="1542" width="21.140625" style="1" customWidth="1"/>
    <col min="1543" max="1792" width="10.85546875" style="1"/>
    <col min="1793" max="1793" width="57.85546875" style="1" customWidth="1"/>
    <col min="1794" max="1794" width="19.5703125" style="1" customWidth="1"/>
    <col min="1795" max="1795" width="5" style="1" customWidth="1"/>
    <col min="1796" max="1796" width="19.140625" style="1" customWidth="1"/>
    <col min="1797" max="1797" width="14" style="1" customWidth="1"/>
    <col min="1798" max="1798" width="21.140625" style="1" customWidth="1"/>
    <col min="1799" max="2048" width="10.85546875" style="1"/>
    <col min="2049" max="2049" width="57.85546875" style="1" customWidth="1"/>
    <col min="2050" max="2050" width="19.5703125" style="1" customWidth="1"/>
    <col min="2051" max="2051" width="5" style="1" customWidth="1"/>
    <col min="2052" max="2052" width="19.140625" style="1" customWidth="1"/>
    <col min="2053" max="2053" width="14" style="1" customWidth="1"/>
    <col min="2054" max="2054" width="21.140625" style="1" customWidth="1"/>
    <col min="2055" max="2304" width="10.85546875" style="1"/>
    <col min="2305" max="2305" width="57.85546875" style="1" customWidth="1"/>
    <col min="2306" max="2306" width="19.5703125" style="1" customWidth="1"/>
    <col min="2307" max="2307" width="5" style="1" customWidth="1"/>
    <col min="2308" max="2308" width="19.140625" style="1" customWidth="1"/>
    <col min="2309" max="2309" width="14" style="1" customWidth="1"/>
    <col min="2310" max="2310" width="21.140625" style="1" customWidth="1"/>
    <col min="2311" max="2560" width="10.85546875" style="1"/>
    <col min="2561" max="2561" width="57.85546875" style="1" customWidth="1"/>
    <col min="2562" max="2562" width="19.5703125" style="1" customWidth="1"/>
    <col min="2563" max="2563" width="5" style="1" customWidth="1"/>
    <col min="2564" max="2564" width="19.140625" style="1" customWidth="1"/>
    <col min="2565" max="2565" width="14" style="1" customWidth="1"/>
    <col min="2566" max="2566" width="21.140625" style="1" customWidth="1"/>
    <col min="2567" max="2816" width="10.85546875" style="1"/>
    <col min="2817" max="2817" width="57.85546875" style="1" customWidth="1"/>
    <col min="2818" max="2818" width="19.5703125" style="1" customWidth="1"/>
    <col min="2819" max="2819" width="5" style="1" customWidth="1"/>
    <col min="2820" max="2820" width="19.140625" style="1" customWidth="1"/>
    <col min="2821" max="2821" width="14" style="1" customWidth="1"/>
    <col min="2822" max="2822" width="21.140625" style="1" customWidth="1"/>
    <col min="2823" max="3072" width="10.85546875" style="1"/>
    <col min="3073" max="3073" width="57.85546875" style="1" customWidth="1"/>
    <col min="3074" max="3074" width="19.5703125" style="1" customWidth="1"/>
    <col min="3075" max="3075" width="5" style="1" customWidth="1"/>
    <col min="3076" max="3076" width="19.140625" style="1" customWidth="1"/>
    <col min="3077" max="3077" width="14" style="1" customWidth="1"/>
    <col min="3078" max="3078" width="21.140625" style="1" customWidth="1"/>
    <col min="3079" max="3328" width="10.85546875" style="1"/>
    <col min="3329" max="3329" width="57.85546875" style="1" customWidth="1"/>
    <col min="3330" max="3330" width="19.5703125" style="1" customWidth="1"/>
    <col min="3331" max="3331" width="5" style="1" customWidth="1"/>
    <col min="3332" max="3332" width="19.140625" style="1" customWidth="1"/>
    <col min="3333" max="3333" width="14" style="1" customWidth="1"/>
    <col min="3334" max="3334" width="21.140625" style="1" customWidth="1"/>
    <col min="3335" max="3584" width="10.85546875" style="1"/>
    <col min="3585" max="3585" width="57.85546875" style="1" customWidth="1"/>
    <col min="3586" max="3586" width="19.5703125" style="1" customWidth="1"/>
    <col min="3587" max="3587" width="5" style="1" customWidth="1"/>
    <col min="3588" max="3588" width="19.140625" style="1" customWidth="1"/>
    <col min="3589" max="3589" width="14" style="1" customWidth="1"/>
    <col min="3590" max="3590" width="21.140625" style="1" customWidth="1"/>
    <col min="3591" max="3840" width="10.85546875" style="1"/>
    <col min="3841" max="3841" width="57.85546875" style="1" customWidth="1"/>
    <col min="3842" max="3842" width="19.5703125" style="1" customWidth="1"/>
    <col min="3843" max="3843" width="5" style="1" customWidth="1"/>
    <col min="3844" max="3844" width="19.140625" style="1" customWidth="1"/>
    <col min="3845" max="3845" width="14" style="1" customWidth="1"/>
    <col min="3846" max="3846" width="21.140625" style="1" customWidth="1"/>
    <col min="3847" max="4096" width="10.85546875" style="1"/>
    <col min="4097" max="4097" width="57.85546875" style="1" customWidth="1"/>
    <col min="4098" max="4098" width="19.5703125" style="1" customWidth="1"/>
    <col min="4099" max="4099" width="5" style="1" customWidth="1"/>
    <col min="4100" max="4100" width="19.140625" style="1" customWidth="1"/>
    <col min="4101" max="4101" width="14" style="1" customWidth="1"/>
    <col min="4102" max="4102" width="21.140625" style="1" customWidth="1"/>
    <col min="4103" max="4352" width="10.85546875" style="1"/>
    <col min="4353" max="4353" width="57.85546875" style="1" customWidth="1"/>
    <col min="4354" max="4354" width="19.5703125" style="1" customWidth="1"/>
    <col min="4355" max="4355" width="5" style="1" customWidth="1"/>
    <col min="4356" max="4356" width="19.140625" style="1" customWidth="1"/>
    <col min="4357" max="4357" width="14" style="1" customWidth="1"/>
    <col min="4358" max="4358" width="21.140625" style="1" customWidth="1"/>
    <col min="4359" max="4608" width="10.85546875" style="1"/>
    <col min="4609" max="4609" width="57.85546875" style="1" customWidth="1"/>
    <col min="4610" max="4610" width="19.5703125" style="1" customWidth="1"/>
    <col min="4611" max="4611" width="5" style="1" customWidth="1"/>
    <col min="4612" max="4612" width="19.140625" style="1" customWidth="1"/>
    <col min="4613" max="4613" width="14" style="1" customWidth="1"/>
    <col min="4614" max="4614" width="21.140625" style="1" customWidth="1"/>
    <col min="4615" max="4864" width="10.85546875" style="1"/>
    <col min="4865" max="4865" width="57.85546875" style="1" customWidth="1"/>
    <col min="4866" max="4866" width="19.5703125" style="1" customWidth="1"/>
    <col min="4867" max="4867" width="5" style="1" customWidth="1"/>
    <col min="4868" max="4868" width="19.140625" style="1" customWidth="1"/>
    <col min="4869" max="4869" width="14" style="1" customWidth="1"/>
    <col min="4870" max="4870" width="21.140625" style="1" customWidth="1"/>
    <col min="4871" max="5120" width="10.85546875" style="1"/>
    <col min="5121" max="5121" width="57.85546875" style="1" customWidth="1"/>
    <col min="5122" max="5122" width="19.5703125" style="1" customWidth="1"/>
    <col min="5123" max="5123" width="5" style="1" customWidth="1"/>
    <col min="5124" max="5124" width="19.140625" style="1" customWidth="1"/>
    <col min="5125" max="5125" width="14" style="1" customWidth="1"/>
    <col min="5126" max="5126" width="21.140625" style="1" customWidth="1"/>
    <col min="5127" max="5376" width="10.85546875" style="1"/>
    <col min="5377" max="5377" width="57.85546875" style="1" customWidth="1"/>
    <col min="5378" max="5378" width="19.5703125" style="1" customWidth="1"/>
    <col min="5379" max="5379" width="5" style="1" customWidth="1"/>
    <col min="5380" max="5380" width="19.140625" style="1" customWidth="1"/>
    <col min="5381" max="5381" width="14" style="1" customWidth="1"/>
    <col min="5382" max="5382" width="21.140625" style="1" customWidth="1"/>
    <col min="5383" max="5632" width="10.85546875" style="1"/>
    <col min="5633" max="5633" width="57.85546875" style="1" customWidth="1"/>
    <col min="5634" max="5634" width="19.5703125" style="1" customWidth="1"/>
    <col min="5635" max="5635" width="5" style="1" customWidth="1"/>
    <col min="5636" max="5636" width="19.140625" style="1" customWidth="1"/>
    <col min="5637" max="5637" width="14" style="1" customWidth="1"/>
    <col min="5638" max="5638" width="21.140625" style="1" customWidth="1"/>
    <col min="5639" max="5888" width="10.85546875" style="1"/>
    <col min="5889" max="5889" width="57.85546875" style="1" customWidth="1"/>
    <col min="5890" max="5890" width="19.5703125" style="1" customWidth="1"/>
    <col min="5891" max="5891" width="5" style="1" customWidth="1"/>
    <col min="5892" max="5892" width="19.140625" style="1" customWidth="1"/>
    <col min="5893" max="5893" width="14" style="1" customWidth="1"/>
    <col min="5894" max="5894" width="21.140625" style="1" customWidth="1"/>
    <col min="5895" max="6144" width="10.85546875" style="1"/>
    <col min="6145" max="6145" width="57.85546875" style="1" customWidth="1"/>
    <col min="6146" max="6146" width="19.5703125" style="1" customWidth="1"/>
    <col min="6147" max="6147" width="5" style="1" customWidth="1"/>
    <col min="6148" max="6148" width="19.140625" style="1" customWidth="1"/>
    <col min="6149" max="6149" width="14" style="1" customWidth="1"/>
    <col min="6150" max="6150" width="21.140625" style="1" customWidth="1"/>
    <col min="6151" max="6400" width="10.85546875" style="1"/>
    <col min="6401" max="6401" width="57.85546875" style="1" customWidth="1"/>
    <col min="6402" max="6402" width="19.5703125" style="1" customWidth="1"/>
    <col min="6403" max="6403" width="5" style="1" customWidth="1"/>
    <col min="6404" max="6404" width="19.140625" style="1" customWidth="1"/>
    <col min="6405" max="6405" width="14" style="1" customWidth="1"/>
    <col min="6406" max="6406" width="21.140625" style="1" customWidth="1"/>
    <col min="6407" max="6656" width="10.85546875" style="1"/>
    <col min="6657" max="6657" width="57.85546875" style="1" customWidth="1"/>
    <col min="6658" max="6658" width="19.5703125" style="1" customWidth="1"/>
    <col min="6659" max="6659" width="5" style="1" customWidth="1"/>
    <col min="6660" max="6660" width="19.140625" style="1" customWidth="1"/>
    <col min="6661" max="6661" width="14" style="1" customWidth="1"/>
    <col min="6662" max="6662" width="21.140625" style="1" customWidth="1"/>
    <col min="6663" max="6912" width="10.85546875" style="1"/>
    <col min="6913" max="6913" width="57.85546875" style="1" customWidth="1"/>
    <col min="6914" max="6914" width="19.5703125" style="1" customWidth="1"/>
    <col min="6915" max="6915" width="5" style="1" customWidth="1"/>
    <col min="6916" max="6916" width="19.140625" style="1" customWidth="1"/>
    <col min="6917" max="6917" width="14" style="1" customWidth="1"/>
    <col min="6918" max="6918" width="21.140625" style="1" customWidth="1"/>
    <col min="6919" max="7168" width="10.85546875" style="1"/>
    <col min="7169" max="7169" width="57.85546875" style="1" customWidth="1"/>
    <col min="7170" max="7170" width="19.5703125" style="1" customWidth="1"/>
    <col min="7171" max="7171" width="5" style="1" customWidth="1"/>
    <col min="7172" max="7172" width="19.140625" style="1" customWidth="1"/>
    <col min="7173" max="7173" width="14" style="1" customWidth="1"/>
    <col min="7174" max="7174" width="21.140625" style="1" customWidth="1"/>
    <col min="7175" max="7424" width="10.85546875" style="1"/>
    <col min="7425" max="7425" width="57.85546875" style="1" customWidth="1"/>
    <col min="7426" max="7426" width="19.5703125" style="1" customWidth="1"/>
    <col min="7427" max="7427" width="5" style="1" customWidth="1"/>
    <col min="7428" max="7428" width="19.140625" style="1" customWidth="1"/>
    <col min="7429" max="7429" width="14" style="1" customWidth="1"/>
    <col min="7430" max="7430" width="21.140625" style="1" customWidth="1"/>
    <col min="7431" max="7680" width="10.85546875" style="1"/>
    <col min="7681" max="7681" width="57.85546875" style="1" customWidth="1"/>
    <col min="7682" max="7682" width="19.5703125" style="1" customWidth="1"/>
    <col min="7683" max="7683" width="5" style="1" customWidth="1"/>
    <col min="7684" max="7684" width="19.140625" style="1" customWidth="1"/>
    <col min="7685" max="7685" width="14" style="1" customWidth="1"/>
    <col min="7686" max="7686" width="21.140625" style="1" customWidth="1"/>
    <col min="7687" max="7936" width="10.85546875" style="1"/>
    <col min="7937" max="7937" width="57.85546875" style="1" customWidth="1"/>
    <col min="7938" max="7938" width="19.5703125" style="1" customWidth="1"/>
    <col min="7939" max="7939" width="5" style="1" customWidth="1"/>
    <col min="7940" max="7940" width="19.140625" style="1" customWidth="1"/>
    <col min="7941" max="7941" width="14" style="1" customWidth="1"/>
    <col min="7942" max="7942" width="21.140625" style="1" customWidth="1"/>
    <col min="7943" max="8192" width="10.85546875" style="1"/>
    <col min="8193" max="8193" width="57.85546875" style="1" customWidth="1"/>
    <col min="8194" max="8194" width="19.5703125" style="1" customWidth="1"/>
    <col min="8195" max="8195" width="5" style="1" customWidth="1"/>
    <col min="8196" max="8196" width="19.140625" style="1" customWidth="1"/>
    <col min="8197" max="8197" width="14" style="1" customWidth="1"/>
    <col min="8198" max="8198" width="21.140625" style="1" customWidth="1"/>
    <col min="8199" max="8448" width="10.85546875" style="1"/>
    <col min="8449" max="8449" width="57.85546875" style="1" customWidth="1"/>
    <col min="8450" max="8450" width="19.5703125" style="1" customWidth="1"/>
    <col min="8451" max="8451" width="5" style="1" customWidth="1"/>
    <col min="8452" max="8452" width="19.140625" style="1" customWidth="1"/>
    <col min="8453" max="8453" width="14" style="1" customWidth="1"/>
    <col min="8454" max="8454" width="21.140625" style="1" customWidth="1"/>
    <col min="8455" max="8704" width="10.85546875" style="1"/>
    <col min="8705" max="8705" width="57.85546875" style="1" customWidth="1"/>
    <col min="8706" max="8706" width="19.5703125" style="1" customWidth="1"/>
    <col min="8707" max="8707" width="5" style="1" customWidth="1"/>
    <col min="8708" max="8708" width="19.140625" style="1" customWidth="1"/>
    <col min="8709" max="8709" width="14" style="1" customWidth="1"/>
    <col min="8710" max="8710" width="21.140625" style="1" customWidth="1"/>
    <col min="8711" max="8960" width="10.85546875" style="1"/>
    <col min="8961" max="8961" width="57.85546875" style="1" customWidth="1"/>
    <col min="8962" max="8962" width="19.5703125" style="1" customWidth="1"/>
    <col min="8963" max="8963" width="5" style="1" customWidth="1"/>
    <col min="8964" max="8964" width="19.140625" style="1" customWidth="1"/>
    <col min="8965" max="8965" width="14" style="1" customWidth="1"/>
    <col min="8966" max="8966" width="21.140625" style="1" customWidth="1"/>
    <col min="8967" max="9216" width="10.85546875" style="1"/>
    <col min="9217" max="9217" width="57.85546875" style="1" customWidth="1"/>
    <col min="9218" max="9218" width="19.5703125" style="1" customWidth="1"/>
    <col min="9219" max="9219" width="5" style="1" customWidth="1"/>
    <col min="9220" max="9220" width="19.140625" style="1" customWidth="1"/>
    <col min="9221" max="9221" width="14" style="1" customWidth="1"/>
    <col min="9222" max="9222" width="21.140625" style="1" customWidth="1"/>
    <col min="9223" max="9472" width="10.85546875" style="1"/>
    <col min="9473" max="9473" width="57.85546875" style="1" customWidth="1"/>
    <col min="9474" max="9474" width="19.5703125" style="1" customWidth="1"/>
    <col min="9475" max="9475" width="5" style="1" customWidth="1"/>
    <col min="9476" max="9476" width="19.140625" style="1" customWidth="1"/>
    <col min="9477" max="9477" width="14" style="1" customWidth="1"/>
    <col min="9478" max="9478" width="21.140625" style="1" customWidth="1"/>
    <col min="9479" max="9728" width="10.85546875" style="1"/>
    <col min="9729" max="9729" width="57.85546875" style="1" customWidth="1"/>
    <col min="9730" max="9730" width="19.5703125" style="1" customWidth="1"/>
    <col min="9731" max="9731" width="5" style="1" customWidth="1"/>
    <col min="9732" max="9732" width="19.140625" style="1" customWidth="1"/>
    <col min="9733" max="9733" width="14" style="1" customWidth="1"/>
    <col min="9734" max="9734" width="21.140625" style="1" customWidth="1"/>
    <col min="9735" max="9984" width="10.85546875" style="1"/>
    <col min="9985" max="9985" width="57.85546875" style="1" customWidth="1"/>
    <col min="9986" max="9986" width="19.5703125" style="1" customWidth="1"/>
    <col min="9987" max="9987" width="5" style="1" customWidth="1"/>
    <col min="9988" max="9988" width="19.140625" style="1" customWidth="1"/>
    <col min="9989" max="9989" width="14" style="1" customWidth="1"/>
    <col min="9990" max="9990" width="21.140625" style="1" customWidth="1"/>
    <col min="9991" max="10240" width="10.85546875" style="1"/>
    <col min="10241" max="10241" width="57.85546875" style="1" customWidth="1"/>
    <col min="10242" max="10242" width="19.5703125" style="1" customWidth="1"/>
    <col min="10243" max="10243" width="5" style="1" customWidth="1"/>
    <col min="10244" max="10244" width="19.140625" style="1" customWidth="1"/>
    <col min="10245" max="10245" width="14" style="1" customWidth="1"/>
    <col min="10246" max="10246" width="21.140625" style="1" customWidth="1"/>
    <col min="10247" max="10496" width="10.85546875" style="1"/>
    <col min="10497" max="10497" width="57.85546875" style="1" customWidth="1"/>
    <col min="10498" max="10498" width="19.5703125" style="1" customWidth="1"/>
    <col min="10499" max="10499" width="5" style="1" customWidth="1"/>
    <col min="10500" max="10500" width="19.140625" style="1" customWidth="1"/>
    <col min="10501" max="10501" width="14" style="1" customWidth="1"/>
    <col min="10502" max="10502" width="21.140625" style="1" customWidth="1"/>
    <col min="10503" max="10752" width="10.85546875" style="1"/>
    <col min="10753" max="10753" width="57.85546875" style="1" customWidth="1"/>
    <col min="10754" max="10754" width="19.5703125" style="1" customWidth="1"/>
    <col min="10755" max="10755" width="5" style="1" customWidth="1"/>
    <col min="10756" max="10756" width="19.140625" style="1" customWidth="1"/>
    <col min="10757" max="10757" width="14" style="1" customWidth="1"/>
    <col min="10758" max="10758" width="21.140625" style="1" customWidth="1"/>
    <col min="10759" max="11008" width="10.85546875" style="1"/>
    <col min="11009" max="11009" width="57.85546875" style="1" customWidth="1"/>
    <col min="11010" max="11010" width="19.5703125" style="1" customWidth="1"/>
    <col min="11011" max="11011" width="5" style="1" customWidth="1"/>
    <col min="11012" max="11012" width="19.140625" style="1" customWidth="1"/>
    <col min="11013" max="11013" width="14" style="1" customWidth="1"/>
    <col min="11014" max="11014" width="21.140625" style="1" customWidth="1"/>
    <col min="11015" max="11264" width="10.85546875" style="1"/>
    <col min="11265" max="11265" width="57.85546875" style="1" customWidth="1"/>
    <col min="11266" max="11266" width="19.5703125" style="1" customWidth="1"/>
    <col min="11267" max="11267" width="5" style="1" customWidth="1"/>
    <col min="11268" max="11268" width="19.140625" style="1" customWidth="1"/>
    <col min="11269" max="11269" width="14" style="1" customWidth="1"/>
    <col min="11270" max="11270" width="21.140625" style="1" customWidth="1"/>
    <col min="11271" max="11520" width="10.85546875" style="1"/>
    <col min="11521" max="11521" width="57.85546875" style="1" customWidth="1"/>
    <col min="11522" max="11522" width="19.5703125" style="1" customWidth="1"/>
    <col min="11523" max="11523" width="5" style="1" customWidth="1"/>
    <col min="11524" max="11524" width="19.140625" style="1" customWidth="1"/>
    <col min="11525" max="11525" width="14" style="1" customWidth="1"/>
    <col min="11526" max="11526" width="21.140625" style="1" customWidth="1"/>
    <col min="11527" max="11776" width="10.85546875" style="1"/>
    <col min="11777" max="11777" width="57.85546875" style="1" customWidth="1"/>
    <col min="11778" max="11778" width="19.5703125" style="1" customWidth="1"/>
    <col min="11779" max="11779" width="5" style="1" customWidth="1"/>
    <col min="11780" max="11780" width="19.140625" style="1" customWidth="1"/>
    <col min="11781" max="11781" width="14" style="1" customWidth="1"/>
    <col min="11782" max="11782" width="21.140625" style="1" customWidth="1"/>
    <col min="11783" max="12032" width="10.85546875" style="1"/>
    <col min="12033" max="12033" width="57.85546875" style="1" customWidth="1"/>
    <col min="12034" max="12034" width="19.5703125" style="1" customWidth="1"/>
    <col min="12035" max="12035" width="5" style="1" customWidth="1"/>
    <col min="12036" max="12036" width="19.140625" style="1" customWidth="1"/>
    <col min="12037" max="12037" width="14" style="1" customWidth="1"/>
    <col min="12038" max="12038" width="21.140625" style="1" customWidth="1"/>
    <col min="12039" max="12288" width="10.85546875" style="1"/>
    <col min="12289" max="12289" width="57.85546875" style="1" customWidth="1"/>
    <col min="12290" max="12290" width="19.5703125" style="1" customWidth="1"/>
    <col min="12291" max="12291" width="5" style="1" customWidth="1"/>
    <col min="12292" max="12292" width="19.140625" style="1" customWidth="1"/>
    <col min="12293" max="12293" width="14" style="1" customWidth="1"/>
    <col min="12294" max="12294" width="21.140625" style="1" customWidth="1"/>
    <col min="12295" max="12544" width="10.85546875" style="1"/>
    <col min="12545" max="12545" width="57.85546875" style="1" customWidth="1"/>
    <col min="12546" max="12546" width="19.5703125" style="1" customWidth="1"/>
    <col min="12547" max="12547" width="5" style="1" customWidth="1"/>
    <col min="12548" max="12548" width="19.140625" style="1" customWidth="1"/>
    <col min="12549" max="12549" width="14" style="1" customWidth="1"/>
    <col min="12550" max="12550" width="21.140625" style="1" customWidth="1"/>
    <col min="12551" max="12800" width="10.85546875" style="1"/>
    <col min="12801" max="12801" width="57.85546875" style="1" customWidth="1"/>
    <col min="12802" max="12802" width="19.5703125" style="1" customWidth="1"/>
    <col min="12803" max="12803" width="5" style="1" customWidth="1"/>
    <col min="12804" max="12804" width="19.140625" style="1" customWidth="1"/>
    <col min="12805" max="12805" width="14" style="1" customWidth="1"/>
    <col min="12806" max="12806" width="21.140625" style="1" customWidth="1"/>
    <col min="12807" max="13056" width="10.85546875" style="1"/>
    <col min="13057" max="13057" width="57.85546875" style="1" customWidth="1"/>
    <col min="13058" max="13058" width="19.5703125" style="1" customWidth="1"/>
    <col min="13059" max="13059" width="5" style="1" customWidth="1"/>
    <col min="13060" max="13060" width="19.140625" style="1" customWidth="1"/>
    <col min="13061" max="13061" width="14" style="1" customWidth="1"/>
    <col min="13062" max="13062" width="21.140625" style="1" customWidth="1"/>
    <col min="13063" max="13312" width="10.85546875" style="1"/>
    <col min="13313" max="13313" width="57.85546875" style="1" customWidth="1"/>
    <col min="13314" max="13314" width="19.5703125" style="1" customWidth="1"/>
    <col min="13315" max="13315" width="5" style="1" customWidth="1"/>
    <col min="13316" max="13316" width="19.140625" style="1" customWidth="1"/>
    <col min="13317" max="13317" width="14" style="1" customWidth="1"/>
    <col min="13318" max="13318" width="21.140625" style="1" customWidth="1"/>
    <col min="13319" max="13568" width="10.85546875" style="1"/>
    <col min="13569" max="13569" width="57.85546875" style="1" customWidth="1"/>
    <col min="13570" max="13570" width="19.5703125" style="1" customWidth="1"/>
    <col min="13571" max="13571" width="5" style="1" customWidth="1"/>
    <col min="13572" max="13572" width="19.140625" style="1" customWidth="1"/>
    <col min="13573" max="13573" width="14" style="1" customWidth="1"/>
    <col min="13574" max="13574" width="21.140625" style="1" customWidth="1"/>
    <col min="13575" max="13824" width="10.85546875" style="1"/>
    <col min="13825" max="13825" width="57.85546875" style="1" customWidth="1"/>
    <col min="13826" max="13826" width="19.5703125" style="1" customWidth="1"/>
    <col min="13827" max="13827" width="5" style="1" customWidth="1"/>
    <col min="13828" max="13828" width="19.140625" style="1" customWidth="1"/>
    <col min="13829" max="13829" width="14" style="1" customWidth="1"/>
    <col min="13830" max="13830" width="21.140625" style="1" customWidth="1"/>
    <col min="13831" max="14080" width="10.85546875" style="1"/>
    <col min="14081" max="14081" width="57.85546875" style="1" customWidth="1"/>
    <col min="14082" max="14082" width="19.5703125" style="1" customWidth="1"/>
    <col min="14083" max="14083" width="5" style="1" customWidth="1"/>
    <col min="14084" max="14084" width="19.140625" style="1" customWidth="1"/>
    <col min="14085" max="14085" width="14" style="1" customWidth="1"/>
    <col min="14086" max="14086" width="21.140625" style="1" customWidth="1"/>
    <col min="14087" max="14336" width="10.85546875" style="1"/>
    <col min="14337" max="14337" width="57.85546875" style="1" customWidth="1"/>
    <col min="14338" max="14338" width="19.5703125" style="1" customWidth="1"/>
    <col min="14339" max="14339" width="5" style="1" customWidth="1"/>
    <col min="14340" max="14340" width="19.140625" style="1" customWidth="1"/>
    <col min="14341" max="14341" width="14" style="1" customWidth="1"/>
    <col min="14342" max="14342" width="21.140625" style="1" customWidth="1"/>
    <col min="14343" max="14592" width="10.85546875" style="1"/>
    <col min="14593" max="14593" width="57.85546875" style="1" customWidth="1"/>
    <col min="14594" max="14594" width="19.5703125" style="1" customWidth="1"/>
    <col min="14595" max="14595" width="5" style="1" customWidth="1"/>
    <col min="14596" max="14596" width="19.140625" style="1" customWidth="1"/>
    <col min="14597" max="14597" width="14" style="1" customWidth="1"/>
    <col min="14598" max="14598" width="21.140625" style="1" customWidth="1"/>
    <col min="14599" max="14848" width="10.85546875" style="1"/>
    <col min="14849" max="14849" width="57.85546875" style="1" customWidth="1"/>
    <col min="14850" max="14850" width="19.5703125" style="1" customWidth="1"/>
    <col min="14851" max="14851" width="5" style="1" customWidth="1"/>
    <col min="14852" max="14852" width="19.140625" style="1" customWidth="1"/>
    <col min="14853" max="14853" width="14" style="1" customWidth="1"/>
    <col min="14854" max="14854" width="21.140625" style="1" customWidth="1"/>
    <col min="14855" max="15104" width="10.85546875" style="1"/>
    <col min="15105" max="15105" width="57.85546875" style="1" customWidth="1"/>
    <col min="15106" max="15106" width="19.5703125" style="1" customWidth="1"/>
    <col min="15107" max="15107" width="5" style="1" customWidth="1"/>
    <col min="15108" max="15108" width="19.140625" style="1" customWidth="1"/>
    <col min="15109" max="15109" width="14" style="1" customWidth="1"/>
    <col min="15110" max="15110" width="21.140625" style="1" customWidth="1"/>
    <col min="15111" max="15360" width="10.85546875" style="1"/>
    <col min="15361" max="15361" width="57.85546875" style="1" customWidth="1"/>
    <col min="15362" max="15362" width="19.5703125" style="1" customWidth="1"/>
    <col min="15363" max="15363" width="5" style="1" customWidth="1"/>
    <col min="15364" max="15364" width="19.140625" style="1" customWidth="1"/>
    <col min="15365" max="15365" width="14" style="1" customWidth="1"/>
    <col min="15366" max="15366" width="21.140625" style="1" customWidth="1"/>
    <col min="15367" max="15616" width="10.85546875" style="1"/>
    <col min="15617" max="15617" width="57.85546875" style="1" customWidth="1"/>
    <col min="15618" max="15618" width="19.5703125" style="1" customWidth="1"/>
    <col min="15619" max="15619" width="5" style="1" customWidth="1"/>
    <col min="15620" max="15620" width="19.140625" style="1" customWidth="1"/>
    <col min="15621" max="15621" width="14" style="1" customWidth="1"/>
    <col min="15622" max="15622" width="21.140625" style="1" customWidth="1"/>
    <col min="15623" max="15872" width="10.85546875" style="1"/>
    <col min="15873" max="15873" width="57.85546875" style="1" customWidth="1"/>
    <col min="15874" max="15874" width="19.5703125" style="1" customWidth="1"/>
    <col min="15875" max="15875" width="5" style="1" customWidth="1"/>
    <col min="15876" max="15876" width="19.140625" style="1" customWidth="1"/>
    <col min="15877" max="15877" width="14" style="1" customWidth="1"/>
    <col min="15878" max="15878" width="21.140625" style="1" customWidth="1"/>
    <col min="15879" max="16128" width="10.85546875" style="1"/>
    <col min="16129" max="16129" width="57.85546875" style="1" customWidth="1"/>
    <col min="16130" max="16130" width="19.5703125" style="1" customWidth="1"/>
    <col min="16131" max="16131" width="5" style="1" customWidth="1"/>
    <col min="16132" max="16132" width="19.140625" style="1" customWidth="1"/>
    <col min="16133" max="16133" width="14" style="1" customWidth="1"/>
    <col min="16134" max="16134" width="21.140625" style="1" customWidth="1"/>
    <col min="16135" max="16384" width="10.85546875" style="1"/>
  </cols>
  <sheetData>
    <row r="2" spans="1:8">
      <c r="A2" s="456" t="s">
        <v>0</v>
      </c>
      <c r="B2" s="456"/>
      <c r="C2" s="456"/>
      <c r="D2" s="456"/>
      <c r="H2" s="1"/>
    </row>
    <row r="3" spans="1:8">
      <c r="A3" s="456" t="s">
        <v>716</v>
      </c>
      <c r="B3" s="456"/>
      <c r="C3" s="456"/>
      <c r="D3" s="456"/>
      <c r="H3" s="1"/>
    </row>
    <row r="4" spans="1:8">
      <c r="A4" s="457" t="s">
        <v>1</v>
      </c>
      <c r="B4" s="457"/>
      <c r="C4" s="457"/>
      <c r="D4" s="457"/>
      <c r="H4" s="1"/>
    </row>
    <row r="5" spans="1:8">
      <c r="A5" s="313"/>
      <c r="B5" s="2"/>
      <c r="C5" s="313"/>
      <c r="D5" s="2"/>
      <c r="H5" s="1"/>
    </row>
    <row r="6" spans="1:8">
      <c r="B6" s="3">
        <v>43921</v>
      </c>
      <c r="C6" s="4"/>
      <c r="D6" s="3">
        <v>43830</v>
      </c>
      <c r="H6" s="1"/>
    </row>
    <row r="7" spans="1:8">
      <c r="A7" s="5" t="s">
        <v>27</v>
      </c>
      <c r="B7" s="6" t="s">
        <v>2</v>
      </c>
      <c r="C7" s="7"/>
      <c r="D7" s="6" t="s">
        <v>2</v>
      </c>
      <c r="H7" s="1"/>
    </row>
    <row r="8" spans="1:8">
      <c r="A8" s="5" t="s">
        <v>3</v>
      </c>
      <c r="C8" s="8"/>
      <c r="H8" s="1"/>
    </row>
    <row r="9" spans="1:8">
      <c r="A9" s="9" t="s">
        <v>4</v>
      </c>
      <c r="B9" s="10">
        <v>3968275002</v>
      </c>
      <c r="C9" s="11"/>
      <c r="D9" s="10">
        <v>4293048762</v>
      </c>
      <c r="E9" s="7"/>
      <c r="F9" s="7"/>
      <c r="H9" s="1"/>
    </row>
    <row r="10" spans="1:8">
      <c r="A10" s="9"/>
      <c r="B10" s="12"/>
      <c r="C10" s="13"/>
      <c r="D10" s="12"/>
      <c r="F10" s="7"/>
      <c r="H10" s="1"/>
    </row>
    <row r="11" spans="1:8">
      <c r="A11" s="9" t="s">
        <v>5</v>
      </c>
      <c r="B11" s="10">
        <f>10930599117</f>
        <v>10930599117</v>
      </c>
      <c r="C11" s="13"/>
      <c r="D11" s="10">
        <v>10283418879</v>
      </c>
      <c r="E11" s="7"/>
      <c r="F11" s="7"/>
      <c r="G11" s="7"/>
      <c r="H11" s="1"/>
    </row>
    <row r="12" spans="1:8">
      <c r="B12" s="14"/>
      <c r="C12" s="13"/>
      <c r="D12" s="14"/>
      <c r="F12" s="7"/>
      <c r="H12" s="1"/>
    </row>
    <row r="13" spans="1:8">
      <c r="A13" s="9" t="s">
        <v>6</v>
      </c>
      <c r="B13" s="13"/>
      <c r="C13" s="13"/>
      <c r="D13" s="13"/>
      <c r="F13" s="433"/>
      <c r="H13" s="1"/>
    </row>
    <row r="14" spans="1:8">
      <c r="A14" s="1" t="s">
        <v>7</v>
      </c>
      <c r="B14" s="14">
        <v>962346854</v>
      </c>
      <c r="C14" s="14"/>
      <c r="D14" s="14">
        <v>1298113428</v>
      </c>
      <c r="E14" s="7"/>
      <c r="F14" s="7"/>
      <c r="H14" s="1"/>
    </row>
    <row r="15" spans="1:8">
      <c r="A15" s="1" t="s">
        <v>700</v>
      </c>
      <c r="B15" s="15">
        <v>116380952</v>
      </c>
      <c r="C15" s="14"/>
      <c r="D15" s="15">
        <v>0</v>
      </c>
      <c r="E15" s="7"/>
      <c r="F15" s="7"/>
      <c r="H15" s="1"/>
    </row>
    <row r="16" spans="1:8">
      <c r="B16" s="16">
        <f>+B14+B15</f>
        <v>1078727806</v>
      </c>
      <c r="C16" s="11"/>
      <c r="D16" s="16">
        <f>+D14</f>
        <v>1298113428</v>
      </c>
      <c r="E16" s="7"/>
      <c r="F16" s="7"/>
      <c r="G16" s="7"/>
      <c r="H16" s="1"/>
    </row>
    <row r="17" spans="1:8">
      <c r="A17" s="9"/>
      <c r="B17" s="13"/>
      <c r="C17" s="13"/>
      <c r="D17" s="13"/>
      <c r="F17" s="7"/>
      <c r="H17" s="1"/>
    </row>
    <row r="18" spans="1:8">
      <c r="A18" s="9" t="s">
        <v>8</v>
      </c>
      <c r="B18" s="10">
        <f>+B9+B11+B16</f>
        <v>15977601925</v>
      </c>
      <c r="C18" s="12"/>
      <c r="D18" s="10">
        <f>+D9+D11+D16</f>
        <v>15874581069</v>
      </c>
      <c r="F18" s="7"/>
      <c r="H18" s="1"/>
    </row>
    <row r="19" spans="1:8">
      <c r="A19" s="9"/>
      <c r="B19" s="13"/>
      <c r="C19" s="13"/>
      <c r="D19" s="13"/>
      <c r="F19" s="7"/>
      <c r="H19" s="1"/>
    </row>
    <row r="20" spans="1:8">
      <c r="A20" s="9" t="s">
        <v>9</v>
      </c>
      <c r="B20" s="13"/>
      <c r="C20" s="13"/>
      <c r="D20" s="13"/>
      <c r="F20" s="7"/>
      <c r="H20" s="1"/>
    </row>
    <row r="21" spans="1:8">
      <c r="A21" s="27" t="s">
        <v>10</v>
      </c>
      <c r="B21" s="10">
        <v>219153504</v>
      </c>
      <c r="C21" s="11"/>
      <c r="D21" s="10">
        <v>142556080</v>
      </c>
      <c r="F21" s="434"/>
      <c r="H21" s="1"/>
    </row>
    <row r="22" spans="1:8">
      <c r="A22" s="9"/>
      <c r="B22" s="11"/>
      <c r="C22" s="13"/>
      <c r="D22" s="11"/>
      <c r="F22" s="7"/>
      <c r="H22" s="1"/>
    </row>
    <row r="23" spans="1:8">
      <c r="A23" s="9" t="s">
        <v>11</v>
      </c>
      <c r="B23" s="10">
        <v>12366914801</v>
      </c>
      <c r="C23" s="11"/>
      <c r="D23" s="10">
        <v>12272652570</v>
      </c>
      <c r="E23" s="7"/>
      <c r="F23" s="434"/>
      <c r="H23" s="1"/>
    </row>
    <row r="24" spans="1:8">
      <c r="A24" s="9"/>
      <c r="B24" s="11"/>
      <c r="C24" s="13"/>
      <c r="D24" s="11"/>
      <c r="F24" s="434"/>
      <c r="H24" s="1"/>
    </row>
    <row r="25" spans="1:8">
      <c r="A25" s="9" t="s">
        <v>12</v>
      </c>
      <c r="B25" s="13"/>
      <c r="C25" s="13"/>
      <c r="D25" s="13"/>
      <c r="F25" s="7"/>
      <c r="H25" s="1"/>
    </row>
    <row r="26" spans="1:8">
      <c r="A26" s="1" t="s">
        <v>31</v>
      </c>
      <c r="B26" s="13">
        <v>5706545804</v>
      </c>
      <c r="C26" s="13"/>
      <c r="D26" s="13">
        <v>5919714114</v>
      </c>
      <c r="E26" s="21"/>
      <c r="F26" s="14"/>
      <c r="G26" s="7"/>
      <c r="H26" s="1"/>
    </row>
    <row r="27" spans="1:8">
      <c r="A27" s="1" t="s">
        <v>792</v>
      </c>
      <c r="B27" s="13">
        <v>784649120</v>
      </c>
      <c r="C27" s="13"/>
      <c r="D27" s="13">
        <v>1042030695</v>
      </c>
      <c r="E27" s="7"/>
      <c r="F27" s="13"/>
      <c r="G27" s="13"/>
      <c r="H27" s="1"/>
    </row>
    <row r="28" spans="1:8">
      <c r="A28" s="1" t="s">
        <v>793</v>
      </c>
      <c r="B28" s="13">
        <v>654234691394</v>
      </c>
      <c r="C28" s="13"/>
      <c r="D28" s="13">
        <v>651978704865</v>
      </c>
      <c r="E28" s="7"/>
      <c r="F28" s="13"/>
      <c r="G28" s="13"/>
      <c r="H28" s="1"/>
    </row>
    <row r="29" spans="1:8">
      <c r="A29" s="1" t="s">
        <v>794</v>
      </c>
      <c r="B29" s="13">
        <v>7777789835</v>
      </c>
      <c r="C29" s="13"/>
      <c r="D29" s="13">
        <v>7985039374</v>
      </c>
      <c r="E29" s="7"/>
      <c r="F29" s="14"/>
      <c r="G29" s="7"/>
      <c r="H29" s="1"/>
    </row>
    <row r="30" spans="1:8">
      <c r="A30" s="1" t="s">
        <v>13</v>
      </c>
      <c r="B30" s="14">
        <v>172752551</v>
      </c>
      <c r="C30" s="13"/>
      <c r="D30" s="14">
        <v>0</v>
      </c>
      <c r="E30" s="7"/>
      <c r="F30" s="14"/>
      <c r="H30" s="1"/>
    </row>
    <row r="31" spans="1:8">
      <c r="A31" s="1" t="s">
        <v>463</v>
      </c>
      <c r="B31" s="14">
        <v>2283215893</v>
      </c>
      <c r="C31" s="13"/>
      <c r="D31" s="14">
        <v>2283215893</v>
      </c>
      <c r="E31" s="7"/>
      <c r="F31" s="14"/>
      <c r="H31" s="1"/>
    </row>
    <row r="32" spans="1:8">
      <c r="A32" s="9"/>
      <c r="B32" s="16">
        <f>SUM(B26:B31)</f>
        <v>670959644597</v>
      </c>
      <c r="C32" s="11"/>
      <c r="D32" s="16">
        <f>SUM(D26:D31)</f>
        <v>669208704941</v>
      </c>
      <c r="E32" s="7"/>
      <c r="F32" s="12"/>
      <c r="H32" s="1"/>
    </row>
    <row r="33" spans="1:8">
      <c r="A33" s="9"/>
      <c r="B33" s="13"/>
      <c r="C33" s="13"/>
      <c r="D33" s="13"/>
      <c r="F33" s="14"/>
      <c r="G33" s="17"/>
      <c r="H33" s="1"/>
    </row>
    <row r="34" spans="1:8">
      <c r="A34" s="9" t="s">
        <v>14</v>
      </c>
      <c r="B34" s="11">
        <v>308947470</v>
      </c>
      <c r="C34" s="13"/>
      <c r="D34" s="11">
        <v>332497944</v>
      </c>
      <c r="E34" s="7"/>
      <c r="F34" s="12"/>
      <c r="G34" s="17"/>
      <c r="H34" s="1"/>
    </row>
    <row r="35" spans="1:8">
      <c r="A35" s="9" t="s">
        <v>15</v>
      </c>
      <c r="B35" s="28">
        <v>679041807</v>
      </c>
      <c r="C35" s="13"/>
      <c r="D35" s="28">
        <v>808294675</v>
      </c>
      <c r="E35" s="7"/>
      <c r="F35" s="12"/>
      <c r="G35" s="17"/>
      <c r="H35" s="1"/>
    </row>
    <row r="36" spans="1:8">
      <c r="A36" s="9"/>
      <c r="B36" s="11"/>
      <c r="C36" s="13"/>
      <c r="D36" s="11"/>
      <c r="F36" s="434"/>
      <c r="G36" s="17"/>
      <c r="H36" s="1"/>
    </row>
    <row r="37" spans="1:8">
      <c r="A37" s="9" t="s">
        <v>16</v>
      </c>
      <c r="B37" s="16">
        <f>B21+B23+B32+B34+B35</f>
        <v>684533702179</v>
      </c>
      <c r="C37" s="11"/>
      <c r="D37" s="16">
        <f>D21+D23+D32+D34+D35</f>
        <v>682764706210</v>
      </c>
      <c r="F37" s="7"/>
      <c r="G37" s="17"/>
      <c r="H37" s="1"/>
    </row>
    <row r="38" spans="1:8">
      <c r="A38" s="9"/>
      <c r="B38" s="14"/>
      <c r="C38" s="14"/>
      <c r="D38" s="14"/>
      <c r="F38" s="7"/>
      <c r="H38" s="1"/>
    </row>
    <row r="39" spans="1:8" ht="15.75" thickBot="1">
      <c r="A39" s="9" t="s">
        <v>28</v>
      </c>
      <c r="B39" s="19">
        <f>B18+B37</f>
        <v>700511304104</v>
      </c>
      <c r="C39" s="13"/>
      <c r="D39" s="19">
        <f>D18+D37</f>
        <v>698639287279</v>
      </c>
      <c r="E39" s="7"/>
      <c r="F39" s="7"/>
      <c r="G39" s="7"/>
      <c r="H39" s="1"/>
    </row>
    <row r="40" spans="1:8" ht="15.75" thickTop="1">
      <c r="B40" s="13"/>
      <c r="C40" s="13"/>
      <c r="D40" s="13"/>
      <c r="F40" s="7"/>
      <c r="G40" s="7"/>
      <c r="H40" s="1"/>
    </row>
    <row r="41" spans="1:8">
      <c r="A41" s="5" t="s">
        <v>29</v>
      </c>
      <c r="B41" s="13"/>
      <c r="C41" s="13"/>
      <c r="D41" s="13"/>
      <c r="F41" s="434"/>
      <c r="H41" s="1"/>
    </row>
    <row r="42" spans="1:8">
      <c r="A42" s="5" t="s">
        <v>17</v>
      </c>
      <c r="B42" s="13"/>
      <c r="C42" s="13"/>
      <c r="D42" s="13"/>
      <c r="F42" s="18"/>
      <c r="G42" s="438"/>
      <c r="H42" s="1"/>
    </row>
    <row r="43" spans="1:8">
      <c r="A43" s="20" t="s">
        <v>795</v>
      </c>
      <c r="B43" s="14">
        <v>7898263480</v>
      </c>
      <c r="C43" s="14"/>
      <c r="D43" s="14">
        <v>5885595973</v>
      </c>
      <c r="E43" s="7"/>
      <c r="F43" s="18"/>
      <c r="G43" s="7"/>
      <c r="H43" s="1"/>
    </row>
    <row r="44" spans="1:8">
      <c r="A44" s="1" t="s">
        <v>796</v>
      </c>
      <c r="B44" s="14">
        <v>18362361461</v>
      </c>
      <c r="C44" s="14"/>
      <c r="D44" s="14">
        <v>21446542969</v>
      </c>
      <c r="E44" s="7"/>
      <c r="F44" s="12"/>
      <c r="G44" s="7"/>
      <c r="H44" s="1"/>
    </row>
    <row r="45" spans="1:8">
      <c r="A45" s="1" t="s">
        <v>18</v>
      </c>
      <c r="B45" s="29">
        <v>1076548741</v>
      </c>
      <c r="C45" s="14"/>
      <c r="D45" s="29">
        <v>1029917993</v>
      </c>
      <c r="E45" s="7"/>
      <c r="F45" s="435"/>
      <c r="G45" s="21"/>
      <c r="H45" s="22"/>
    </row>
    <row r="46" spans="1:8">
      <c r="A46" s="9"/>
      <c r="B46" s="14"/>
      <c r="C46" s="14"/>
      <c r="D46" s="14"/>
      <c r="F46" s="18"/>
      <c r="G46" s="22"/>
      <c r="H46" s="22"/>
    </row>
    <row r="47" spans="1:8">
      <c r="A47" s="9" t="s">
        <v>19</v>
      </c>
      <c r="B47" s="10">
        <f>B43+B44+B45</f>
        <v>27337173682</v>
      </c>
      <c r="C47" s="13"/>
      <c r="D47" s="10">
        <f>D43+D44+D45</f>
        <v>28362056935</v>
      </c>
      <c r="E47" s="438"/>
      <c r="F47" s="18"/>
      <c r="G47" s="22"/>
      <c r="H47" s="1"/>
    </row>
    <row r="48" spans="1:8">
      <c r="B48" s="13"/>
      <c r="C48" s="13"/>
      <c r="D48" s="13"/>
      <c r="F48" s="18"/>
      <c r="H48" s="1"/>
    </row>
    <row r="49" spans="1:8">
      <c r="A49" s="5" t="s">
        <v>20</v>
      </c>
      <c r="B49" s="13"/>
      <c r="C49" s="13"/>
      <c r="D49" s="13"/>
      <c r="F49" s="7"/>
      <c r="H49" s="1"/>
    </row>
    <row r="50" spans="1:8">
      <c r="A50" s="20" t="s">
        <v>795</v>
      </c>
      <c r="B50" s="13">
        <v>292942151</v>
      </c>
      <c r="C50" s="13"/>
      <c r="D50" s="13">
        <v>347696903</v>
      </c>
      <c r="F50" s="7"/>
      <c r="H50" s="1"/>
    </row>
    <row r="51" spans="1:8">
      <c r="A51" s="1" t="s">
        <v>797</v>
      </c>
      <c r="B51" s="15">
        <v>455167767209</v>
      </c>
      <c r="C51" s="13"/>
      <c r="D51" s="15">
        <v>458696062226</v>
      </c>
      <c r="E51" s="7"/>
      <c r="F51" s="7"/>
      <c r="H51" s="1"/>
    </row>
    <row r="52" spans="1:8">
      <c r="B52" s="13"/>
      <c r="C52" s="13"/>
      <c r="D52" s="13"/>
      <c r="F52" s="7"/>
      <c r="H52" s="1"/>
    </row>
    <row r="53" spans="1:8">
      <c r="A53" s="9" t="s">
        <v>21</v>
      </c>
      <c r="B53" s="10">
        <f>+SUM(B50:B51)</f>
        <v>455460709360</v>
      </c>
      <c r="C53" s="13"/>
      <c r="D53" s="10">
        <f>+SUM(D50:D51)</f>
        <v>459043759129</v>
      </c>
      <c r="F53" s="7"/>
      <c r="H53" s="1"/>
    </row>
    <row r="54" spans="1:8">
      <c r="B54" s="13"/>
      <c r="C54" s="13"/>
      <c r="D54" s="13"/>
      <c r="F54" s="7"/>
      <c r="H54" s="1"/>
    </row>
    <row r="55" spans="1:8" ht="15.75" thickBot="1">
      <c r="A55" s="9" t="s">
        <v>22</v>
      </c>
      <c r="B55" s="19">
        <f>+B53+B47</f>
        <v>482797883042</v>
      </c>
      <c r="C55" s="13"/>
      <c r="D55" s="19">
        <f>+D53+D47</f>
        <v>487405816064</v>
      </c>
      <c r="F55" s="7"/>
      <c r="H55" s="1"/>
    </row>
    <row r="56" spans="1:8" ht="15.75" thickTop="1">
      <c r="A56" s="5"/>
      <c r="B56" s="13"/>
      <c r="C56" s="13"/>
      <c r="D56" s="13"/>
      <c r="F56" s="7"/>
      <c r="H56" s="1"/>
    </row>
    <row r="57" spans="1:8">
      <c r="A57" s="5" t="s">
        <v>23</v>
      </c>
      <c r="B57" s="13"/>
      <c r="C57" s="13"/>
      <c r="D57" s="13"/>
      <c r="F57" s="7"/>
      <c r="H57" s="1"/>
    </row>
    <row r="58" spans="1:8">
      <c r="A58" s="20" t="s">
        <v>798</v>
      </c>
      <c r="B58" s="23">
        <v>60000000000</v>
      </c>
      <c r="C58" s="13"/>
      <c r="D58" s="23">
        <v>60000000000</v>
      </c>
      <c r="E58" s="7"/>
      <c r="F58" s="7"/>
      <c r="H58" s="1"/>
    </row>
    <row r="59" spans="1:8">
      <c r="A59" s="20" t="s">
        <v>799</v>
      </c>
      <c r="B59" s="23">
        <v>50000000000</v>
      </c>
      <c r="C59" s="13"/>
      <c r="D59" s="23">
        <v>50000000000</v>
      </c>
      <c r="E59" s="7"/>
      <c r="F59" s="7"/>
      <c r="H59" s="1"/>
    </row>
    <row r="60" spans="1:8">
      <c r="A60" s="20" t="s">
        <v>764</v>
      </c>
      <c r="B60" s="23">
        <v>4559199405</v>
      </c>
      <c r="C60" s="13"/>
      <c r="D60" s="23">
        <v>4515567061</v>
      </c>
      <c r="E60" s="7"/>
      <c r="F60" s="7"/>
      <c r="G60" s="7"/>
      <c r="H60" s="1"/>
    </row>
    <row r="61" spans="1:8">
      <c r="A61" s="20" t="s">
        <v>24</v>
      </c>
      <c r="B61" s="23">
        <v>31000688172</v>
      </c>
      <c r="C61" s="13"/>
      <c r="D61" s="23">
        <v>28334904435</v>
      </c>
      <c r="E61" s="7"/>
      <c r="F61" s="7"/>
      <c r="G61" s="438"/>
      <c r="H61" s="1"/>
    </row>
    <row r="62" spans="1:8">
      <c r="A62" s="1" t="s">
        <v>25</v>
      </c>
      <c r="B62" s="23">
        <v>68401233317</v>
      </c>
      <c r="C62" s="13"/>
      <c r="D62" s="23">
        <f>67569218780</f>
        <v>67569218780</v>
      </c>
      <c r="E62" s="7"/>
      <c r="F62" s="7"/>
      <c r="G62" s="7"/>
      <c r="H62" s="7"/>
    </row>
    <row r="63" spans="1:8">
      <c r="A63" s="1" t="s">
        <v>770</v>
      </c>
      <c r="B63" s="23">
        <v>3752300168</v>
      </c>
      <c r="C63" s="13"/>
      <c r="D63" s="23">
        <v>813780939</v>
      </c>
      <c r="E63" s="7"/>
      <c r="F63" s="448"/>
      <c r="G63" s="7"/>
      <c r="H63" s="7"/>
    </row>
    <row r="64" spans="1:8">
      <c r="A64" s="9" t="s">
        <v>30</v>
      </c>
      <c r="B64" s="16">
        <f>SUM(B58:B63)</f>
        <v>217713421062</v>
      </c>
      <c r="C64" s="13"/>
      <c r="D64" s="16">
        <f>SUM(D58:D63)</f>
        <v>211233471215</v>
      </c>
      <c r="E64" s="7"/>
      <c r="F64" s="448"/>
      <c r="H64" s="1"/>
    </row>
    <row r="65" spans="1:8" ht="15.75" thickBot="1">
      <c r="A65" s="9" t="s">
        <v>26</v>
      </c>
      <c r="B65" s="24">
        <f>B55+B64</f>
        <v>700511304104</v>
      </c>
      <c r="C65" s="13"/>
      <c r="D65" s="24">
        <f>D55+D64</f>
        <v>698639287279</v>
      </c>
      <c r="E65" s="7"/>
      <c r="F65" s="448"/>
      <c r="H65" s="1"/>
    </row>
    <row r="66" spans="1:8" ht="15.75" thickTop="1">
      <c r="A66" s="9"/>
      <c r="B66" s="13"/>
      <c r="C66" s="13"/>
      <c r="D66" s="13"/>
      <c r="F66" s="446"/>
      <c r="H66" s="1"/>
    </row>
    <row r="67" spans="1:8">
      <c r="A67" s="20" t="s">
        <v>800</v>
      </c>
      <c r="B67" s="13"/>
      <c r="C67" s="13"/>
      <c r="D67" s="13"/>
      <c r="H67" s="1"/>
    </row>
    <row r="68" spans="1:8">
      <c r="A68" s="20"/>
      <c r="B68" s="13"/>
      <c r="C68" s="13"/>
      <c r="D68" s="13"/>
      <c r="H68" s="1"/>
    </row>
    <row r="69" spans="1:8">
      <c r="B69" s="13"/>
      <c r="C69" s="13"/>
      <c r="D69" s="13"/>
      <c r="H69" s="1"/>
    </row>
    <row r="70" spans="1:8">
      <c r="B70" s="11"/>
      <c r="C70" s="13"/>
      <c r="D70" s="11"/>
      <c r="H70" s="1"/>
    </row>
    <row r="71" spans="1:8">
      <c r="A71" s="9"/>
      <c r="B71" s="13"/>
      <c r="C71" s="13"/>
      <c r="D71" s="13"/>
      <c r="H71" s="1"/>
    </row>
    <row r="72" spans="1:8">
      <c r="B72" s="13"/>
      <c r="C72" s="13"/>
      <c r="D72" s="13"/>
      <c r="H72" s="1"/>
    </row>
    <row r="73" spans="1:8">
      <c r="B73" s="25"/>
      <c r="C73" s="13"/>
      <c r="D73" s="25"/>
      <c r="H73" s="1"/>
    </row>
    <row r="74" spans="1:8">
      <c r="B74" s="25"/>
      <c r="C74" s="13"/>
      <c r="D74" s="25"/>
      <c r="H74" s="1"/>
    </row>
    <row r="75" spans="1:8">
      <c r="B75" s="25"/>
      <c r="C75" s="13"/>
      <c r="D75" s="25"/>
      <c r="H75" s="1"/>
    </row>
    <row r="76" spans="1:8">
      <c r="B76" s="25"/>
      <c r="C76" s="13"/>
      <c r="D76" s="25"/>
      <c r="H76" s="1"/>
    </row>
    <row r="77" spans="1:8">
      <c r="B77" s="13"/>
      <c r="C77" s="13"/>
      <c r="D77" s="13"/>
      <c r="H77" s="1"/>
    </row>
    <row r="78" spans="1:8">
      <c r="B78" s="13"/>
      <c r="C78" s="13"/>
      <c r="D78" s="13"/>
      <c r="H78" s="1"/>
    </row>
    <row r="79" spans="1:8">
      <c r="B79" s="13"/>
      <c r="C79" s="13"/>
      <c r="D79" s="13"/>
      <c r="H79" s="1"/>
    </row>
    <row r="80" spans="1:8">
      <c r="B80" s="13"/>
      <c r="C80" s="13"/>
      <c r="D80" s="13"/>
      <c r="H80" s="1"/>
    </row>
    <row r="81" spans="2:8">
      <c r="B81" s="13"/>
      <c r="C81" s="13"/>
      <c r="D81" s="13"/>
      <c r="H81" s="1"/>
    </row>
    <row r="82" spans="2:8">
      <c r="B82" s="13"/>
      <c r="C82" s="13"/>
      <c r="D82" s="13"/>
      <c r="H82" s="1"/>
    </row>
    <row r="114" spans="2:8">
      <c r="B114" s="1"/>
      <c r="C114" s="26"/>
      <c r="D114" s="1"/>
      <c r="H114" s="1"/>
    </row>
    <row r="115" spans="2:8">
      <c r="B115" s="1"/>
      <c r="C115" s="26"/>
      <c r="D115" s="1"/>
      <c r="H115" s="1"/>
    </row>
    <row r="116" spans="2:8">
      <c r="B116" s="1"/>
      <c r="C116" s="26"/>
      <c r="D116" s="1"/>
      <c r="H116" s="1"/>
    </row>
    <row r="117" spans="2:8">
      <c r="B117" s="1"/>
      <c r="C117" s="26"/>
      <c r="D117" s="1"/>
      <c r="H117" s="1"/>
    </row>
    <row r="118" spans="2:8">
      <c r="B118" s="1"/>
      <c r="C118" s="26"/>
      <c r="D118" s="1"/>
      <c r="H118" s="1"/>
    </row>
    <row r="119" spans="2:8">
      <c r="B119" s="1"/>
      <c r="C119" s="26"/>
      <c r="D119" s="1"/>
      <c r="H119" s="1"/>
    </row>
    <row r="120" spans="2:8">
      <c r="B120" s="1"/>
      <c r="C120" s="26"/>
      <c r="D120" s="1"/>
      <c r="H120" s="1"/>
    </row>
    <row r="121" spans="2:8">
      <c r="B121" s="1"/>
      <c r="C121" s="26"/>
      <c r="D121" s="1"/>
      <c r="H121" s="1"/>
    </row>
    <row r="122" spans="2:8">
      <c r="B122" s="1"/>
      <c r="C122" s="26"/>
      <c r="D122" s="1"/>
      <c r="H122" s="1"/>
    </row>
    <row r="123" spans="2:8">
      <c r="B123" s="1"/>
      <c r="C123" s="26"/>
      <c r="D123" s="1"/>
      <c r="H123" s="1"/>
    </row>
    <row r="124" spans="2:8">
      <c r="B124" s="1"/>
      <c r="C124" s="26"/>
      <c r="D124" s="1"/>
      <c r="H124" s="1"/>
    </row>
    <row r="125" spans="2:8">
      <c r="B125" s="1"/>
      <c r="C125" s="26"/>
      <c r="D125" s="1"/>
      <c r="H125" s="1"/>
    </row>
    <row r="126" spans="2:8">
      <c r="B126" s="1"/>
      <c r="C126" s="26"/>
      <c r="D126" s="1"/>
      <c r="H126" s="1"/>
    </row>
    <row r="127" spans="2:8">
      <c r="B127" s="1"/>
      <c r="C127" s="26"/>
      <c r="D127" s="1"/>
      <c r="H127" s="1"/>
    </row>
    <row r="128" spans="2:8">
      <c r="B128" s="1"/>
      <c r="C128" s="26"/>
      <c r="D128" s="1"/>
      <c r="H128" s="1"/>
    </row>
    <row r="129" spans="2:8">
      <c r="B129" s="1"/>
      <c r="C129" s="26"/>
      <c r="D129" s="1"/>
      <c r="H129" s="1"/>
    </row>
    <row r="130" spans="2:8">
      <c r="B130" s="1"/>
      <c r="C130" s="26"/>
      <c r="D130" s="1"/>
      <c r="H130" s="1"/>
    </row>
    <row r="131" spans="2:8">
      <c r="B131" s="1"/>
      <c r="C131" s="26"/>
      <c r="D131" s="1"/>
      <c r="H131" s="1"/>
    </row>
    <row r="132" spans="2:8">
      <c r="B132" s="1"/>
      <c r="C132" s="26"/>
      <c r="D132" s="1"/>
      <c r="H132" s="1"/>
    </row>
    <row r="133" spans="2:8">
      <c r="B133" s="1"/>
      <c r="C133" s="26"/>
      <c r="D133" s="1"/>
      <c r="H133" s="1"/>
    </row>
    <row r="134" spans="2:8">
      <c r="B134" s="1"/>
      <c r="C134" s="26"/>
      <c r="D134" s="1"/>
      <c r="H134" s="1"/>
    </row>
    <row r="135" spans="2:8">
      <c r="B135" s="1"/>
      <c r="C135" s="26"/>
      <c r="D135" s="1"/>
      <c r="H135" s="1"/>
    </row>
    <row r="136" spans="2:8">
      <c r="B136" s="1"/>
      <c r="C136" s="26"/>
      <c r="D136" s="1"/>
      <c r="H136" s="1"/>
    </row>
    <row r="137" spans="2:8">
      <c r="B137" s="1"/>
      <c r="C137" s="26"/>
      <c r="D137" s="1"/>
      <c r="H137" s="1"/>
    </row>
    <row r="138" spans="2:8">
      <c r="B138" s="1"/>
      <c r="C138" s="26"/>
      <c r="D138" s="1"/>
      <c r="H138" s="1"/>
    </row>
    <row r="139" spans="2:8">
      <c r="B139" s="1"/>
      <c r="C139" s="26"/>
      <c r="D139" s="1"/>
      <c r="H139" s="1"/>
    </row>
    <row r="140" spans="2:8">
      <c r="B140" s="1"/>
      <c r="C140" s="26"/>
      <c r="D140" s="1"/>
      <c r="H140" s="1"/>
    </row>
    <row r="141" spans="2:8">
      <c r="B141" s="1"/>
      <c r="C141" s="26"/>
      <c r="D141" s="1"/>
      <c r="H141" s="1"/>
    </row>
    <row r="142" spans="2:8">
      <c r="B142" s="1"/>
      <c r="C142" s="26"/>
      <c r="D142" s="1"/>
      <c r="H142" s="1"/>
    </row>
    <row r="143" spans="2:8">
      <c r="B143" s="1"/>
      <c r="C143" s="26"/>
      <c r="D143" s="1"/>
      <c r="H143" s="1"/>
    </row>
    <row r="144" spans="2:8">
      <c r="B144" s="1"/>
      <c r="C144" s="26"/>
      <c r="D144" s="1"/>
      <c r="H144" s="1"/>
    </row>
    <row r="145" spans="2:8">
      <c r="B145" s="1"/>
      <c r="C145" s="26"/>
      <c r="D145" s="1"/>
      <c r="H145" s="1"/>
    </row>
    <row r="146" spans="2:8">
      <c r="B146" s="1"/>
      <c r="C146" s="26"/>
      <c r="D146" s="1"/>
      <c r="H146" s="1"/>
    </row>
    <row r="147" spans="2:8">
      <c r="B147" s="1"/>
      <c r="C147" s="26"/>
      <c r="D147" s="1"/>
      <c r="H147" s="1"/>
    </row>
    <row r="148" spans="2:8">
      <c r="B148" s="1"/>
      <c r="C148" s="26"/>
      <c r="D148" s="1"/>
      <c r="H148" s="1"/>
    </row>
    <row r="149" spans="2:8">
      <c r="B149" s="1"/>
      <c r="C149" s="26"/>
      <c r="D149" s="1"/>
      <c r="H149" s="1"/>
    </row>
    <row r="150" spans="2:8">
      <c r="B150" s="1"/>
      <c r="C150" s="26"/>
      <c r="D150" s="1"/>
      <c r="H150" s="1"/>
    </row>
    <row r="151" spans="2:8">
      <c r="B151" s="1"/>
      <c r="C151" s="26"/>
      <c r="D151" s="1"/>
      <c r="H151" s="1"/>
    </row>
    <row r="152" spans="2:8">
      <c r="B152" s="1"/>
      <c r="C152" s="26"/>
      <c r="D152" s="1"/>
      <c r="H152" s="1"/>
    </row>
    <row r="153" spans="2:8">
      <c r="B153" s="1"/>
      <c r="C153" s="26"/>
      <c r="D153" s="1"/>
      <c r="H153" s="1"/>
    </row>
    <row r="154" spans="2:8">
      <c r="B154" s="1"/>
      <c r="C154" s="26"/>
      <c r="D154" s="1"/>
      <c r="H154" s="1"/>
    </row>
    <row r="155" spans="2:8">
      <c r="B155" s="1"/>
      <c r="C155" s="26"/>
      <c r="D155" s="1"/>
      <c r="H155" s="1"/>
    </row>
    <row r="156" spans="2:8">
      <c r="B156" s="1"/>
      <c r="C156" s="26"/>
      <c r="D156" s="1"/>
      <c r="H156" s="1"/>
    </row>
    <row r="157" spans="2:8">
      <c r="B157" s="1"/>
      <c r="C157" s="26"/>
      <c r="D157" s="1"/>
      <c r="H157" s="1"/>
    </row>
    <row r="158" spans="2:8">
      <c r="B158" s="1"/>
      <c r="C158" s="26"/>
      <c r="D158" s="1"/>
      <c r="H158" s="1"/>
    </row>
    <row r="159" spans="2:8">
      <c r="B159" s="1"/>
      <c r="C159" s="26"/>
      <c r="D159" s="1"/>
      <c r="H159" s="1"/>
    </row>
    <row r="160" spans="2:8">
      <c r="B160" s="1"/>
      <c r="C160" s="26"/>
      <c r="D160" s="1"/>
      <c r="H160" s="1"/>
    </row>
    <row r="161" spans="2:8">
      <c r="B161" s="1"/>
      <c r="C161" s="26"/>
      <c r="D161" s="1"/>
      <c r="H161" s="1"/>
    </row>
    <row r="162" spans="2:8">
      <c r="B162" s="1"/>
      <c r="C162" s="26"/>
      <c r="D162" s="1"/>
      <c r="H162" s="1"/>
    </row>
    <row r="163" spans="2:8">
      <c r="B163" s="1"/>
      <c r="C163" s="26"/>
      <c r="D163" s="1"/>
      <c r="H163" s="1"/>
    </row>
    <row r="164" spans="2:8">
      <c r="B164" s="1"/>
      <c r="C164" s="26"/>
      <c r="D164" s="1"/>
      <c r="H164" s="1"/>
    </row>
    <row r="165" spans="2:8">
      <c r="B165" s="1"/>
      <c r="C165" s="26"/>
      <c r="D165" s="1"/>
      <c r="H165" s="1"/>
    </row>
    <row r="166" spans="2:8">
      <c r="B166" s="1"/>
      <c r="C166" s="26"/>
      <c r="D166" s="1"/>
      <c r="H166" s="1"/>
    </row>
    <row r="167" spans="2:8">
      <c r="B167" s="1"/>
      <c r="C167" s="26"/>
      <c r="D167" s="1"/>
      <c r="H167" s="1"/>
    </row>
    <row r="168" spans="2:8">
      <c r="B168" s="1"/>
      <c r="C168" s="26"/>
      <c r="D168" s="1"/>
      <c r="H168" s="1"/>
    </row>
    <row r="169" spans="2:8">
      <c r="B169" s="1"/>
      <c r="C169" s="26"/>
      <c r="D169" s="1"/>
      <c r="H169" s="1"/>
    </row>
    <row r="170" spans="2:8">
      <c r="B170" s="1"/>
      <c r="C170" s="26"/>
      <c r="D170" s="1"/>
      <c r="H170" s="1"/>
    </row>
    <row r="171" spans="2:8">
      <c r="B171" s="1"/>
      <c r="C171" s="26"/>
      <c r="D171" s="1"/>
      <c r="H171" s="1"/>
    </row>
    <row r="172" spans="2:8">
      <c r="B172" s="1"/>
      <c r="C172" s="26"/>
      <c r="D172" s="1"/>
      <c r="H172" s="1"/>
    </row>
    <row r="173" spans="2:8">
      <c r="B173" s="1"/>
      <c r="C173" s="26"/>
      <c r="D173" s="1"/>
      <c r="H173" s="1"/>
    </row>
    <row r="174" spans="2:8">
      <c r="B174" s="1"/>
      <c r="C174" s="26"/>
      <c r="D174" s="1"/>
      <c r="H174" s="1"/>
    </row>
    <row r="175" spans="2:8">
      <c r="B175" s="1"/>
      <c r="C175" s="26"/>
      <c r="D175" s="1"/>
      <c r="H175" s="1"/>
    </row>
    <row r="176" spans="2:8">
      <c r="B176" s="1"/>
      <c r="C176" s="26"/>
      <c r="D176" s="1"/>
      <c r="H176" s="1"/>
    </row>
    <row r="177" spans="2:8">
      <c r="B177" s="1"/>
      <c r="C177" s="26"/>
      <c r="D177" s="1"/>
      <c r="H177" s="1"/>
    </row>
    <row r="178" spans="2:8">
      <c r="B178" s="1"/>
      <c r="C178" s="26"/>
      <c r="D178" s="1"/>
      <c r="H178" s="1"/>
    </row>
    <row r="179" spans="2:8">
      <c r="B179" s="1"/>
      <c r="C179" s="26"/>
      <c r="D179" s="1"/>
      <c r="H179" s="1"/>
    </row>
    <row r="180" spans="2:8">
      <c r="B180" s="1"/>
      <c r="C180" s="26"/>
      <c r="D180" s="1"/>
      <c r="H180" s="1"/>
    </row>
    <row r="181" spans="2:8">
      <c r="B181" s="1"/>
      <c r="C181" s="26"/>
      <c r="D181" s="1"/>
      <c r="H181" s="1"/>
    </row>
    <row r="182" spans="2:8">
      <c r="B182" s="1"/>
      <c r="C182" s="26"/>
      <c r="D182" s="1"/>
      <c r="H182" s="1"/>
    </row>
    <row r="183" spans="2:8">
      <c r="B183" s="1"/>
      <c r="C183" s="26"/>
      <c r="D183" s="1"/>
      <c r="H183" s="1"/>
    </row>
    <row r="184" spans="2:8">
      <c r="B184" s="1"/>
      <c r="C184" s="26"/>
      <c r="D184" s="1"/>
      <c r="H184" s="1"/>
    </row>
    <row r="185" spans="2:8">
      <c r="B185" s="1"/>
      <c r="C185" s="26"/>
      <c r="D185" s="1"/>
      <c r="H185" s="1"/>
    </row>
    <row r="186" spans="2:8">
      <c r="B186" s="1"/>
      <c r="C186" s="26"/>
      <c r="D186" s="1"/>
      <c r="H186" s="1"/>
    </row>
    <row r="187" spans="2:8">
      <c r="B187" s="1"/>
      <c r="C187" s="26"/>
      <c r="D187" s="1"/>
      <c r="H187" s="1"/>
    </row>
    <row r="188" spans="2:8">
      <c r="B188" s="1"/>
      <c r="C188" s="26"/>
      <c r="D188" s="1"/>
      <c r="H188" s="1"/>
    </row>
    <row r="189" spans="2:8">
      <c r="B189" s="1"/>
      <c r="C189" s="26"/>
      <c r="D189" s="1"/>
      <c r="H189" s="1"/>
    </row>
    <row r="190" spans="2:8">
      <c r="B190" s="1"/>
      <c r="C190" s="26"/>
      <c r="D190" s="1"/>
      <c r="H190" s="1"/>
    </row>
    <row r="191" spans="2:8">
      <c r="B191" s="1"/>
      <c r="C191" s="26"/>
      <c r="D191" s="1"/>
      <c r="H191" s="1"/>
    </row>
    <row r="192" spans="2:8">
      <c r="B192" s="1"/>
      <c r="C192" s="26"/>
      <c r="D192" s="1"/>
      <c r="H192" s="1"/>
    </row>
    <row r="193" spans="2:8">
      <c r="B193" s="1"/>
      <c r="C193" s="26"/>
      <c r="D193" s="1"/>
      <c r="H193" s="1"/>
    </row>
    <row r="194" spans="2:8">
      <c r="B194" s="1"/>
      <c r="C194" s="26"/>
      <c r="D194" s="1"/>
      <c r="H194" s="1"/>
    </row>
    <row r="195" spans="2:8">
      <c r="B195" s="1"/>
      <c r="C195" s="26"/>
      <c r="D195" s="1"/>
      <c r="H195" s="1"/>
    </row>
    <row r="196" spans="2:8">
      <c r="B196" s="1"/>
      <c r="C196" s="26"/>
      <c r="D196" s="1"/>
      <c r="H196" s="1"/>
    </row>
    <row r="197" spans="2:8">
      <c r="B197" s="1"/>
      <c r="C197" s="26"/>
      <c r="D197" s="1"/>
      <c r="H197" s="1"/>
    </row>
    <row r="198" spans="2:8">
      <c r="B198" s="1"/>
      <c r="C198" s="26"/>
      <c r="D198" s="1"/>
      <c r="H198" s="1"/>
    </row>
    <row r="199" spans="2:8">
      <c r="B199" s="1"/>
      <c r="C199" s="26"/>
      <c r="D199" s="1"/>
      <c r="H199" s="1"/>
    </row>
    <row r="200" spans="2:8">
      <c r="B200" s="1"/>
      <c r="C200" s="26"/>
      <c r="D200" s="1"/>
      <c r="H200" s="1"/>
    </row>
    <row r="201" spans="2:8">
      <c r="B201" s="1"/>
      <c r="C201" s="26"/>
      <c r="D201" s="1"/>
      <c r="H201" s="1"/>
    </row>
    <row r="202" spans="2:8">
      <c r="B202" s="1"/>
      <c r="C202" s="26"/>
      <c r="D202" s="1"/>
      <c r="H202" s="1"/>
    </row>
    <row r="203" spans="2:8">
      <c r="B203" s="1"/>
      <c r="C203" s="26"/>
      <c r="D203" s="1"/>
      <c r="H203" s="1"/>
    </row>
    <row r="204" spans="2:8">
      <c r="B204" s="1"/>
      <c r="C204" s="26"/>
      <c r="D204" s="1"/>
      <c r="H204" s="1"/>
    </row>
    <row r="205" spans="2:8">
      <c r="B205" s="1"/>
      <c r="C205" s="26"/>
      <c r="D205" s="1"/>
      <c r="H205" s="1"/>
    </row>
    <row r="206" spans="2:8">
      <c r="B206" s="1"/>
      <c r="C206" s="26"/>
      <c r="D206" s="1"/>
      <c r="H206" s="1"/>
    </row>
    <row r="207" spans="2:8">
      <c r="B207" s="1"/>
      <c r="C207" s="26"/>
      <c r="D207" s="1"/>
      <c r="H207" s="1"/>
    </row>
    <row r="208" spans="2:8">
      <c r="B208" s="1"/>
      <c r="C208" s="26"/>
      <c r="D208" s="1"/>
      <c r="H208" s="1"/>
    </row>
    <row r="209" spans="2:8">
      <c r="B209" s="1"/>
      <c r="C209" s="26"/>
      <c r="D209" s="1"/>
      <c r="H209" s="1"/>
    </row>
    <row r="210" spans="2:8">
      <c r="B210" s="1"/>
      <c r="C210" s="26"/>
      <c r="D210" s="1"/>
      <c r="H210" s="1"/>
    </row>
    <row r="211" spans="2:8">
      <c r="B211" s="1"/>
      <c r="C211" s="26"/>
      <c r="D211" s="1"/>
      <c r="H211" s="1"/>
    </row>
    <row r="212" spans="2:8">
      <c r="B212" s="1"/>
      <c r="C212" s="26"/>
      <c r="D212" s="1"/>
      <c r="H212" s="1"/>
    </row>
    <row r="213" spans="2:8">
      <c r="B213" s="1"/>
      <c r="C213" s="26"/>
      <c r="D213" s="1"/>
      <c r="H213" s="1"/>
    </row>
    <row r="214" spans="2:8">
      <c r="B214" s="1"/>
      <c r="C214" s="26"/>
      <c r="D214" s="1"/>
      <c r="H214" s="1"/>
    </row>
    <row r="215" spans="2:8">
      <c r="B215" s="1"/>
      <c r="C215" s="26"/>
      <c r="D215" s="1"/>
      <c r="H215" s="1"/>
    </row>
    <row r="216" spans="2:8">
      <c r="B216" s="1"/>
      <c r="C216" s="26"/>
      <c r="D216" s="1"/>
      <c r="H216" s="1"/>
    </row>
    <row r="217" spans="2:8">
      <c r="B217" s="1"/>
      <c r="C217" s="26"/>
      <c r="D217" s="1"/>
      <c r="H217" s="1"/>
    </row>
    <row r="218" spans="2:8">
      <c r="B218" s="1"/>
      <c r="C218" s="26"/>
      <c r="D218" s="1"/>
      <c r="H218" s="1"/>
    </row>
    <row r="219" spans="2:8">
      <c r="B219" s="1"/>
      <c r="C219" s="26"/>
      <c r="D219" s="1"/>
      <c r="H219" s="1"/>
    </row>
    <row r="220" spans="2:8">
      <c r="B220" s="1"/>
      <c r="C220" s="26"/>
      <c r="D220" s="1"/>
      <c r="H220" s="1"/>
    </row>
    <row r="221" spans="2:8">
      <c r="B221" s="1"/>
      <c r="C221" s="26"/>
      <c r="D221" s="1"/>
      <c r="H221" s="1"/>
    </row>
    <row r="222" spans="2:8">
      <c r="B222" s="1"/>
      <c r="C222" s="26"/>
      <c r="D222" s="1"/>
      <c r="H222" s="1"/>
    </row>
    <row r="223" spans="2:8">
      <c r="B223" s="1"/>
      <c r="C223" s="26"/>
      <c r="D223" s="1"/>
      <c r="H223" s="1"/>
    </row>
    <row r="224" spans="2:8">
      <c r="B224" s="1"/>
      <c r="C224" s="26"/>
      <c r="D224" s="1"/>
      <c r="H224" s="1"/>
    </row>
    <row r="225" spans="2:8">
      <c r="B225" s="1"/>
      <c r="C225" s="26"/>
      <c r="D225" s="1"/>
      <c r="H225" s="1"/>
    </row>
    <row r="226" spans="2:8">
      <c r="B226" s="1"/>
      <c r="C226" s="26"/>
      <c r="D226" s="1"/>
      <c r="H226" s="1"/>
    </row>
    <row r="227" spans="2:8">
      <c r="B227" s="1"/>
      <c r="C227" s="26"/>
      <c r="D227" s="1"/>
      <c r="H227" s="1"/>
    </row>
    <row r="228" spans="2:8">
      <c r="B228" s="1"/>
      <c r="C228" s="26"/>
      <c r="D228" s="1"/>
      <c r="H228" s="1"/>
    </row>
    <row r="229" spans="2:8">
      <c r="B229" s="1"/>
      <c r="C229" s="26"/>
      <c r="D229" s="1"/>
      <c r="H229" s="1"/>
    </row>
    <row r="230" spans="2:8">
      <c r="B230" s="1"/>
      <c r="C230" s="26"/>
      <c r="D230" s="1"/>
      <c r="H230" s="1"/>
    </row>
    <row r="231" spans="2:8">
      <c r="B231" s="1"/>
      <c r="C231" s="26"/>
      <c r="D231" s="1"/>
      <c r="H231" s="1"/>
    </row>
    <row r="232" spans="2:8">
      <c r="B232" s="1"/>
      <c r="C232" s="26"/>
      <c r="D232" s="1"/>
      <c r="H232" s="1"/>
    </row>
    <row r="233" spans="2:8">
      <c r="B233" s="1"/>
      <c r="C233" s="26"/>
      <c r="D233" s="1"/>
      <c r="H233" s="1"/>
    </row>
    <row r="234" spans="2:8">
      <c r="B234" s="1"/>
      <c r="C234" s="26"/>
      <c r="D234" s="1"/>
      <c r="H234" s="1"/>
    </row>
    <row r="235" spans="2:8">
      <c r="B235" s="1"/>
      <c r="C235" s="26"/>
      <c r="D235" s="1"/>
      <c r="H235" s="1"/>
    </row>
    <row r="236" spans="2:8">
      <c r="B236" s="1"/>
      <c r="C236" s="26"/>
      <c r="D236" s="1"/>
      <c r="H236" s="1"/>
    </row>
    <row r="237" spans="2:8">
      <c r="B237" s="1"/>
      <c r="C237" s="26"/>
      <c r="D237" s="1"/>
      <c r="H237" s="1"/>
    </row>
    <row r="238" spans="2:8">
      <c r="B238" s="1"/>
      <c r="C238" s="26"/>
      <c r="D238" s="1"/>
      <c r="H238" s="1"/>
    </row>
    <row r="239" spans="2:8">
      <c r="B239" s="1"/>
      <c r="C239" s="26"/>
      <c r="D239" s="1"/>
      <c r="H239" s="1"/>
    </row>
    <row r="240" spans="2:8">
      <c r="B240" s="1"/>
      <c r="C240" s="26"/>
      <c r="D240" s="1"/>
      <c r="H240" s="1"/>
    </row>
    <row r="241" spans="2:8">
      <c r="B241" s="1"/>
      <c r="C241" s="26"/>
      <c r="D241" s="1"/>
      <c r="H241" s="1"/>
    </row>
    <row r="242" spans="2:8">
      <c r="B242" s="1"/>
      <c r="C242" s="26"/>
      <c r="D242" s="1"/>
      <c r="H242" s="1"/>
    </row>
  </sheetData>
  <mergeCells count="3">
    <mergeCell ref="A2:D2"/>
    <mergeCell ref="A3:D3"/>
    <mergeCell ref="A4:D4"/>
  </mergeCells>
  <printOptions horizontalCentered="1"/>
  <pageMargins left="0.70866141732283472" right="0.70866141732283472" top="0.70866141732283472" bottom="0.70866141732283472" header="0" footer="0"/>
  <pageSetup paperSize="9" scale="74" orientation="portrait" r:id="rId1"/>
</worksheet>
</file>

<file path=xl/worksheets/sheet2.xml><?xml version="1.0" encoding="utf-8"?>
<worksheet xmlns="http://schemas.openxmlformats.org/spreadsheetml/2006/main" xmlns:r="http://schemas.openxmlformats.org/officeDocument/2006/relationships">
  <sheetPr>
    <tabColor rgb="FF92D050"/>
  </sheetPr>
  <dimension ref="A1:H39"/>
  <sheetViews>
    <sheetView showGridLines="0" topLeftCell="A4" workbookViewId="0">
      <selection activeCell="B7" sqref="B7"/>
    </sheetView>
  </sheetViews>
  <sheetFormatPr baseColWidth="10" defaultRowHeight="15"/>
  <cols>
    <col min="1" max="1" width="51.85546875" style="30" customWidth="1"/>
    <col min="2" max="2" width="21.28515625" style="32" customWidth="1"/>
    <col min="3" max="3" width="3.5703125" style="30" customWidth="1"/>
    <col min="4" max="4" width="18.85546875" style="35" customWidth="1"/>
    <col min="5" max="5" width="21.5703125" style="30" customWidth="1"/>
    <col min="6" max="6" width="15.7109375" style="30" bestFit="1" customWidth="1"/>
    <col min="7" max="7" width="16.85546875" style="30" bestFit="1" customWidth="1"/>
    <col min="8" max="256" width="10.85546875" style="30"/>
    <col min="257" max="257" width="48.5703125" style="30" customWidth="1"/>
    <col min="258" max="258" width="17.42578125" style="30" customWidth="1"/>
    <col min="259" max="259" width="3.5703125" style="30" customWidth="1"/>
    <col min="260" max="260" width="17.5703125" style="30" customWidth="1"/>
    <col min="261" max="261" width="10.85546875" style="30"/>
    <col min="262" max="262" width="15.42578125" style="30" bestFit="1" customWidth="1"/>
    <col min="263" max="512" width="10.85546875" style="30"/>
    <col min="513" max="513" width="48.5703125" style="30" customWidth="1"/>
    <col min="514" max="514" width="17.42578125" style="30" customWidth="1"/>
    <col min="515" max="515" width="3.5703125" style="30" customWidth="1"/>
    <col min="516" max="516" width="17.5703125" style="30" customWidth="1"/>
    <col min="517" max="517" width="10.85546875" style="30"/>
    <col min="518" max="518" width="15.42578125" style="30" bestFit="1" customWidth="1"/>
    <col min="519" max="768" width="10.85546875" style="30"/>
    <col min="769" max="769" width="48.5703125" style="30" customWidth="1"/>
    <col min="770" max="770" width="17.42578125" style="30" customWidth="1"/>
    <col min="771" max="771" width="3.5703125" style="30" customWidth="1"/>
    <col min="772" max="772" width="17.5703125" style="30" customWidth="1"/>
    <col min="773" max="773" width="10.85546875" style="30"/>
    <col min="774" max="774" width="15.42578125" style="30" bestFit="1" customWidth="1"/>
    <col min="775" max="1024" width="10.85546875" style="30"/>
    <col min="1025" max="1025" width="48.5703125" style="30" customWidth="1"/>
    <col min="1026" max="1026" width="17.42578125" style="30" customWidth="1"/>
    <col min="1027" max="1027" width="3.5703125" style="30" customWidth="1"/>
    <col min="1028" max="1028" width="17.5703125" style="30" customWidth="1"/>
    <col min="1029" max="1029" width="10.85546875" style="30"/>
    <col min="1030" max="1030" width="15.42578125" style="30" bestFit="1" customWidth="1"/>
    <col min="1031" max="1280" width="10.85546875" style="30"/>
    <col min="1281" max="1281" width="48.5703125" style="30" customWidth="1"/>
    <col min="1282" max="1282" width="17.42578125" style="30" customWidth="1"/>
    <col min="1283" max="1283" width="3.5703125" style="30" customWidth="1"/>
    <col min="1284" max="1284" width="17.5703125" style="30" customWidth="1"/>
    <col min="1285" max="1285" width="10.85546875" style="30"/>
    <col min="1286" max="1286" width="15.42578125" style="30" bestFit="1" customWidth="1"/>
    <col min="1287" max="1536" width="10.85546875" style="30"/>
    <col min="1537" max="1537" width="48.5703125" style="30" customWidth="1"/>
    <col min="1538" max="1538" width="17.42578125" style="30" customWidth="1"/>
    <col min="1539" max="1539" width="3.5703125" style="30" customWidth="1"/>
    <col min="1540" max="1540" width="17.5703125" style="30" customWidth="1"/>
    <col min="1541" max="1541" width="10.85546875" style="30"/>
    <col min="1542" max="1542" width="15.42578125" style="30" bestFit="1" customWidth="1"/>
    <col min="1543" max="1792" width="10.85546875" style="30"/>
    <col min="1793" max="1793" width="48.5703125" style="30" customWidth="1"/>
    <col min="1794" max="1794" width="17.42578125" style="30" customWidth="1"/>
    <col min="1795" max="1795" width="3.5703125" style="30" customWidth="1"/>
    <col min="1796" max="1796" width="17.5703125" style="30" customWidth="1"/>
    <col min="1797" max="1797" width="10.85546875" style="30"/>
    <col min="1798" max="1798" width="15.42578125" style="30" bestFit="1" customWidth="1"/>
    <col min="1799" max="2048" width="10.85546875" style="30"/>
    <col min="2049" max="2049" width="48.5703125" style="30" customWidth="1"/>
    <col min="2050" max="2050" width="17.42578125" style="30" customWidth="1"/>
    <col min="2051" max="2051" width="3.5703125" style="30" customWidth="1"/>
    <col min="2052" max="2052" width="17.5703125" style="30" customWidth="1"/>
    <col min="2053" max="2053" width="10.85546875" style="30"/>
    <col min="2054" max="2054" width="15.42578125" style="30" bestFit="1" customWidth="1"/>
    <col min="2055" max="2304" width="10.85546875" style="30"/>
    <col min="2305" max="2305" width="48.5703125" style="30" customWidth="1"/>
    <col min="2306" max="2306" width="17.42578125" style="30" customWidth="1"/>
    <col min="2307" max="2307" width="3.5703125" style="30" customWidth="1"/>
    <col min="2308" max="2308" width="17.5703125" style="30" customWidth="1"/>
    <col min="2309" max="2309" width="10.85546875" style="30"/>
    <col min="2310" max="2310" width="15.42578125" style="30" bestFit="1" customWidth="1"/>
    <col min="2311" max="2560" width="10.85546875" style="30"/>
    <col min="2561" max="2561" width="48.5703125" style="30" customWidth="1"/>
    <col min="2562" max="2562" width="17.42578125" style="30" customWidth="1"/>
    <col min="2563" max="2563" width="3.5703125" style="30" customWidth="1"/>
    <col min="2564" max="2564" width="17.5703125" style="30" customWidth="1"/>
    <col min="2565" max="2565" width="10.85546875" style="30"/>
    <col min="2566" max="2566" width="15.42578125" style="30" bestFit="1" customWidth="1"/>
    <col min="2567" max="2816" width="10.85546875" style="30"/>
    <col min="2817" max="2817" width="48.5703125" style="30" customWidth="1"/>
    <col min="2818" max="2818" width="17.42578125" style="30" customWidth="1"/>
    <col min="2819" max="2819" width="3.5703125" style="30" customWidth="1"/>
    <col min="2820" max="2820" width="17.5703125" style="30" customWidth="1"/>
    <col min="2821" max="2821" width="10.85546875" style="30"/>
    <col min="2822" max="2822" width="15.42578125" style="30" bestFit="1" customWidth="1"/>
    <col min="2823" max="3072" width="10.85546875" style="30"/>
    <col min="3073" max="3073" width="48.5703125" style="30" customWidth="1"/>
    <col min="3074" max="3074" width="17.42578125" style="30" customWidth="1"/>
    <col min="3075" max="3075" width="3.5703125" style="30" customWidth="1"/>
    <col min="3076" max="3076" width="17.5703125" style="30" customWidth="1"/>
    <col min="3077" max="3077" width="10.85546875" style="30"/>
    <col min="3078" max="3078" width="15.42578125" style="30" bestFit="1" customWidth="1"/>
    <col min="3079" max="3328" width="10.85546875" style="30"/>
    <col min="3329" max="3329" width="48.5703125" style="30" customWidth="1"/>
    <col min="3330" max="3330" width="17.42578125" style="30" customWidth="1"/>
    <col min="3331" max="3331" width="3.5703125" style="30" customWidth="1"/>
    <col min="3332" max="3332" width="17.5703125" style="30" customWidth="1"/>
    <col min="3333" max="3333" width="10.85546875" style="30"/>
    <col min="3334" max="3334" width="15.42578125" style="30" bestFit="1" customWidth="1"/>
    <col min="3335" max="3584" width="10.85546875" style="30"/>
    <col min="3585" max="3585" width="48.5703125" style="30" customWidth="1"/>
    <col min="3586" max="3586" width="17.42578125" style="30" customWidth="1"/>
    <col min="3587" max="3587" width="3.5703125" style="30" customWidth="1"/>
    <col min="3588" max="3588" width="17.5703125" style="30" customWidth="1"/>
    <col min="3589" max="3589" width="10.85546875" style="30"/>
    <col min="3590" max="3590" width="15.42578125" style="30" bestFit="1" customWidth="1"/>
    <col min="3591" max="3840" width="10.85546875" style="30"/>
    <col min="3841" max="3841" width="48.5703125" style="30" customWidth="1"/>
    <col min="3842" max="3842" width="17.42578125" style="30" customWidth="1"/>
    <col min="3843" max="3843" width="3.5703125" style="30" customWidth="1"/>
    <col min="3844" max="3844" width="17.5703125" style="30" customWidth="1"/>
    <col min="3845" max="3845" width="10.85546875" style="30"/>
    <col min="3846" max="3846" width="15.42578125" style="30" bestFit="1" customWidth="1"/>
    <col min="3847" max="4096" width="10.85546875" style="30"/>
    <col min="4097" max="4097" width="48.5703125" style="30" customWidth="1"/>
    <col min="4098" max="4098" width="17.42578125" style="30" customWidth="1"/>
    <col min="4099" max="4099" width="3.5703125" style="30" customWidth="1"/>
    <col min="4100" max="4100" width="17.5703125" style="30" customWidth="1"/>
    <col min="4101" max="4101" width="10.85546875" style="30"/>
    <col min="4102" max="4102" width="15.42578125" style="30" bestFit="1" customWidth="1"/>
    <col min="4103" max="4352" width="10.85546875" style="30"/>
    <col min="4353" max="4353" width="48.5703125" style="30" customWidth="1"/>
    <col min="4354" max="4354" width="17.42578125" style="30" customWidth="1"/>
    <col min="4355" max="4355" width="3.5703125" style="30" customWidth="1"/>
    <col min="4356" max="4356" width="17.5703125" style="30" customWidth="1"/>
    <col min="4357" max="4357" width="10.85546875" style="30"/>
    <col min="4358" max="4358" width="15.42578125" style="30" bestFit="1" customWidth="1"/>
    <col min="4359" max="4608" width="10.85546875" style="30"/>
    <col min="4609" max="4609" width="48.5703125" style="30" customWidth="1"/>
    <col min="4610" max="4610" width="17.42578125" style="30" customWidth="1"/>
    <col min="4611" max="4611" width="3.5703125" style="30" customWidth="1"/>
    <col min="4612" max="4612" width="17.5703125" style="30" customWidth="1"/>
    <col min="4613" max="4613" width="10.85546875" style="30"/>
    <col min="4614" max="4614" width="15.42578125" style="30" bestFit="1" customWidth="1"/>
    <col min="4615" max="4864" width="10.85546875" style="30"/>
    <col min="4865" max="4865" width="48.5703125" style="30" customWidth="1"/>
    <col min="4866" max="4866" width="17.42578125" style="30" customWidth="1"/>
    <col min="4867" max="4867" width="3.5703125" style="30" customWidth="1"/>
    <col min="4868" max="4868" width="17.5703125" style="30" customWidth="1"/>
    <col min="4869" max="4869" width="10.85546875" style="30"/>
    <col min="4870" max="4870" width="15.42578125" style="30" bestFit="1" customWidth="1"/>
    <col min="4871" max="5120" width="10.85546875" style="30"/>
    <col min="5121" max="5121" width="48.5703125" style="30" customWidth="1"/>
    <col min="5122" max="5122" width="17.42578125" style="30" customWidth="1"/>
    <col min="5123" max="5123" width="3.5703125" style="30" customWidth="1"/>
    <col min="5124" max="5124" width="17.5703125" style="30" customWidth="1"/>
    <col min="5125" max="5125" width="10.85546875" style="30"/>
    <col min="5126" max="5126" width="15.42578125" style="30" bestFit="1" customWidth="1"/>
    <col min="5127" max="5376" width="10.85546875" style="30"/>
    <col min="5377" max="5377" width="48.5703125" style="30" customWidth="1"/>
    <col min="5378" max="5378" width="17.42578125" style="30" customWidth="1"/>
    <col min="5379" max="5379" width="3.5703125" style="30" customWidth="1"/>
    <col min="5380" max="5380" width="17.5703125" style="30" customWidth="1"/>
    <col min="5381" max="5381" width="10.85546875" style="30"/>
    <col min="5382" max="5382" width="15.42578125" style="30" bestFit="1" customWidth="1"/>
    <col min="5383" max="5632" width="10.85546875" style="30"/>
    <col min="5633" max="5633" width="48.5703125" style="30" customWidth="1"/>
    <col min="5634" max="5634" width="17.42578125" style="30" customWidth="1"/>
    <col min="5635" max="5635" width="3.5703125" style="30" customWidth="1"/>
    <col min="5636" max="5636" width="17.5703125" style="30" customWidth="1"/>
    <col min="5637" max="5637" width="10.85546875" style="30"/>
    <col min="5638" max="5638" width="15.42578125" style="30" bestFit="1" customWidth="1"/>
    <col min="5639" max="5888" width="10.85546875" style="30"/>
    <col min="5889" max="5889" width="48.5703125" style="30" customWidth="1"/>
    <col min="5890" max="5890" width="17.42578125" style="30" customWidth="1"/>
    <col min="5891" max="5891" width="3.5703125" style="30" customWidth="1"/>
    <col min="5892" max="5892" width="17.5703125" style="30" customWidth="1"/>
    <col min="5893" max="5893" width="10.85546875" style="30"/>
    <col min="5894" max="5894" width="15.42578125" style="30" bestFit="1" customWidth="1"/>
    <col min="5895" max="6144" width="10.85546875" style="30"/>
    <col min="6145" max="6145" width="48.5703125" style="30" customWidth="1"/>
    <col min="6146" max="6146" width="17.42578125" style="30" customWidth="1"/>
    <col min="6147" max="6147" width="3.5703125" style="30" customWidth="1"/>
    <col min="6148" max="6148" width="17.5703125" style="30" customWidth="1"/>
    <col min="6149" max="6149" width="10.85546875" style="30"/>
    <col min="6150" max="6150" width="15.42578125" style="30" bestFit="1" customWidth="1"/>
    <col min="6151" max="6400" width="10.85546875" style="30"/>
    <col min="6401" max="6401" width="48.5703125" style="30" customWidth="1"/>
    <col min="6402" max="6402" width="17.42578125" style="30" customWidth="1"/>
    <col min="6403" max="6403" width="3.5703125" style="30" customWidth="1"/>
    <col min="6404" max="6404" width="17.5703125" style="30" customWidth="1"/>
    <col min="6405" max="6405" width="10.85546875" style="30"/>
    <col min="6406" max="6406" width="15.42578125" style="30" bestFit="1" customWidth="1"/>
    <col min="6407" max="6656" width="10.85546875" style="30"/>
    <col min="6657" max="6657" width="48.5703125" style="30" customWidth="1"/>
    <col min="6658" max="6658" width="17.42578125" style="30" customWidth="1"/>
    <col min="6659" max="6659" width="3.5703125" style="30" customWidth="1"/>
    <col min="6660" max="6660" width="17.5703125" style="30" customWidth="1"/>
    <col min="6661" max="6661" width="10.85546875" style="30"/>
    <col min="6662" max="6662" width="15.42578125" style="30" bestFit="1" customWidth="1"/>
    <col min="6663" max="6912" width="10.85546875" style="30"/>
    <col min="6913" max="6913" width="48.5703125" style="30" customWidth="1"/>
    <col min="6914" max="6914" width="17.42578125" style="30" customWidth="1"/>
    <col min="6915" max="6915" width="3.5703125" style="30" customWidth="1"/>
    <col min="6916" max="6916" width="17.5703125" style="30" customWidth="1"/>
    <col min="6917" max="6917" width="10.85546875" style="30"/>
    <col min="6918" max="6918" width="15.42578125" style="30" bestFit="1" customWidth="1"/>
    <col min="6919" max="7168" width="10.85546875" style="30"/>
    <col min="7169" max="7169" width="48.5703125" style="30" customWidth="1"/>
    <col min="7170" max="7170" width="17.42578125" style="30" customWidth="1"/>
    <col min="7171" max="7171" width="3.5703125" style="30" customWidth="1"/>
    <col min="7172" max="7172" width="17.5703125" style="30" customWidth="1"/>
    <col min="7173" max="7173" width="10.85546875" style="30"/>
    <col min="7174" max="7174" width="15.42578125" style="30" bestFit="1" customWidth="1"/>
    <col min="7175" max="7424" width="10.85546875" style="30"/>
    <col min="7425" max="7425" width="48.5703125" style="30" customWidth="1"/>
    <col min="7426" max="7426" width="17.42578125" style="30" customWidth="1"/>
    <col min="7427" max="7427" width="3.5703125" style="30" customWidth="1"/>
    <col min="7428" max="7428" width="17.5703125" style="30" customWidth="1"/>
    <col min="7429" max="7429" width="10.85546875" style="30"/>
    <col min="7430" max="7430" width="15.42578125" style="30" bestFit="1" customWidth="1"/>
    <col min="7431" max="7680" width="10.85546875" style="30"/>
    <col min="7681" max="7681" width="48.5703125" style="30" customWidth="1"/>
    <col min="7682" max="7682" width="17.42578125" style="30" customWidth="1"/>
    <col min="7683" max="7683" width="3.5703125" style="30" customWidth="1"/>
    <col min="7684" max="7684" width="17.5703125" style="30" customWidth="1"/>
    <col min="7685" max="7685" width="10.85546875" style="30"/>
    <col min="7686" max="7686" width="15.42578125" style="30" bestFit="1" customWidth="1"/>
    <col min="7687" max="7936" width="10.85546875" style="30"/>
    <col min="7937" max="7937" width="48.5703125" style="30" customWidth="1"/>
    <col min="7938" max="7938" width="17.42578125" style="30" customWidth="1"/>
    <col min="7939" max="7939" width="3.5703125" style="30" customWidth="1"/>
    <col min="7940" max="7940" width="17.5703125" style="30" customWidth="1"/>
    <col min="7941" max="7941" width="10.85546875" style="30"/>
    <col min="7942" max="7942" width="15.42578125" style="30" bestFit="1" customWidth="1"/>
    <col min="7943" max="8192" width="10.85546875" style="30"/>
    <col min="8193" max="8193" width="48.5703125" style="30" customWidth="1"/>
    <col min="8194" max="8194" width="17.42578125" style="30" customWidth="1"/>
    <col min="8195" max="8195" width="3.5703125" style="30" customWidth="1"/>
    <col min="8196" max="8196" width="17.5703125" style="30" customWidth="1"/>
    <col min="8197" max="8197" width="10.85546875" style="30"/>
    <col min="8198" max="8198" width="15.42578125" style="30" bestFit="1" customWidth="1"/>
    <col min="8199" max="8448" width="10.85546875" style="30"/>
    <col min="8449" max="8449" width="48.5703125" style="30" customWidth="1"/>
    <col min="8450" max="8450" width="17.42578125" style="30" customWidth="1"/>
    <col min="8451" max="8451" width="3.5703125" style="30" customWidth="1"/>
    <col min="8452" max="8452" width="17.5703125" style="30" customWidth="1"/>
    <col min="8453" max="8453" width="10.85546875" style="30"/>
    <col min="8454" max="8454" width="15.42578125" style="30" bestFit="1" customWidth="1"/>
    <col min="8455" max="8704" width="10.85546875" style="30"/>
    <col min="8705" max="8705" width="48.5703125" style="30" customWidth="1"/>
    <col min="8706" max="8706" width="17.42578125" style="30" customWidth="1"/>
    <col min="8707" max="8707" width="3.5703125" style="30" customWidth="1"/>
    <col min="8708" max="8708" width="17.5703125" style="30" customWidth="1"/>
    <col min="8709" max="8709" width="10.85546875" style="30"/>
    <col min="8710" max="8710" width="15.42578125" style="30" bestFit="1" customWidth="1"/>
    <col min="8711" max="8960" width="10.85546875" style="30"/>
    <col min="8961" max="8961" width="48.5703125" style="30" customWidth="1"/>
    <col min="8962" max="8962" width="17.42578125" style="30" customWidth="1"/>
    <col min="8963" max="8963" width="3.5703125" style="30" customWidth="1"/>
    <col min="8964" max="8964" width="17.5703125" style="30" customWidth="1"/>
    <col min="8965" max="8965" width="10.85546875" style="30"/>
    <col min="8966" max="8966" width="15.42578125" style="30" bestFit="1" customWidth="1"/>
    <col min="8967" max="9216" width="10.85546875" style="30"/>
    <col min="9217" max="9217" width="48.5703125" style="30" customWidth="1"/>
    <col min="9218" max="9218" width="17.42578125" style="30" customWidth="1"/>
    <col min="9219" max="9219" width="3.5703125" style="30" customWidth="1"/>
    <col min="9220" max="9220" width="17.5703125" style="30" customWidth="1"/>
    <col min="9221" max="9221" width="10.85546875" style="30"/>
    <col min="9222" max="9222" width="15.42578125" style="30" bestFit="1" customWidth="1"/>
    <col min="9223" max="9472" width="10.85546875" style="30"/>
    <col min="9473" max="9473" width="48.5703125" style="30" customWidth="1"/>
    <col min="9474" max="9474" width="17.42578125" style="30" customWidth="1"/>
    <col min="9475" max="9475" width="3.5703125" style="30" customWidth="1"/>
    <col min="9476" max="9476" width="17.5703125" style="30" customWidth="1"/>
    <col min="9477" max="9477" width="10.85546875" style="30"/>
    <col min="9478" max="9478" width="15.42578125" style="30" bestFit="1" customWidth="1"/>
    <col min="9479" max="9728" width="10.85546875" style="30"/>
    <col min="9729" max="9729" width="48.5703125" style="30" customWidth="1"/>
    <col min="9730" max="9730" width="17.42578125" style="30" customWidth="1"/>
    <col min="9731" max="9731" width="3.5703125" style="30" customWidth="1"/>
    <col min="9732" max="9732" width="17.5703125" style="30" customWidth="1"/>
    <col min="9733" max="9733" width="10.85546875" style="30"/>
    <col min="9734" max="9734" width="15.42578125" style="30" bestFit="1" customWidth="1"/>
    <col min="9735" max="9984" width="10.85546875" style="30"/>
    <col min="9985" max="9985" width="48.5703125" style="30" customWidth="1"/>
    <col min="9986" max="9986" width="17.42578125" style="30" customWidth="1"/>
    <col min="9987" max="9987" width="3.5703125" style="30" customWidth="1"/>
    <col min="9988" max="9988" width="17.5703125" style="30" customWidth="1"/>
    <col min="9989" max="9989" width="10.85546875" style="30"/>
    <col min="9990" max="9990" width="15.42578125" style="30" bestFit="1" customWidth="1"/>
    <col min="9991" max="10240" width="10.85546875" style="30"/>
    <col min="10241" max="10241" width="48.5703125" style="30" customWidth="1"/>
    <col min="10242" max="10242" width="17.42578125" style="30" customWidth="1"/>
    <col min="10243" max="10243" width="3.5703125" style="30" customWidth="1"/>
    <col min="10244" max="10244" width="17.5703125" style="30" customWidth="1"/>
    <col min="10245" max="10245" width="10.85546875" style="30"/>
    <col min="10246" max="10246" width="15.42578125" style="30" bestFit="1" customWidth="1"/>
    <col min="10247" max="10496" width="10.85546875" style="30"/>
    <col min="10497" max="10497" width="48.5703125" style="30" customWidth="1"/>
    <col min="10498" max="10498" width="17.42578125" style="30" customWidth="1"/>
    <col min="10499" max="10499" width="3.5703125" style="30" customWidth="1"/>
    <col min="10500" max="10500" width="17.5703125" style="30" customWidth="1"/>
    <col min="10501" max="10501" width="10.85546875" style="30"/>
    <col min="10502" max="10502" width="15.42578125" style="30" bestFit="1" customWidth="1"/>
    <col min="10503" max="10752" width="10.85546875" style="30"/>
    <col min="10753" max="10753" width="48.5703125" style="30" customWidth="1"/>
    <col min="10754" max="10754" width="17.42578125" style="30" customWidth="1"/>
    <col min="10755" max="10755" width="3.5703125" style="30" customWidth="1"/>
    <col min="10756" max="10756" width="17.5703125" style="30" customWidth="1"/>
    <col min="10757" max="10757" width="10.85546875" style="30"/>
    <col min="10758" max="10758" width="15.42578125" style="30" bestFit="1" customWidth="1"/>
    <col min="10759" max="11008" width="10.85546875" style="30"/>
    <col min="11009" max="11009" width="48.5703125" style="30" customWidth="1"/>
    <col min="11010" max="11010" width="17.42578125" style="30" customWidth="1"/>
    <col min="11011" max="11011" width="3.5703125" style="30" customWidth="1"/>
    <col min="11012" max="11012" width="17.5703125" style="30" customWidth="1"/>
    <col min="11013" max="11013" width="10.85546875" style="30"/>
    <col min="11014" max="11014" width="15.42578125" style="30" bestFit="1" customWidth="1"/>
    <col min="11015" max="11264" width="10.85546875" style="30"/>
    <col min="11265" max="11265" width="48.5703125" style="30" customWidth="1"/>
    <col min="11266" max="11266" width="17.42578125" style="30" customWidth="1"/>
    <col min="11267" max="11267" width="3.5703125" style="30" customWidth="1"/>
    <col min="11268" max="11268" width="17.5703125" style="30" customWidth="1"/>
    <col min="11269" max="11269" width="10.85546875" style="30"/>
    <col min="11270" max="11270" width="15.42578125" style="30" bestFit="1" customWidth="1"/>
    <col min="11271" max="11520" width="10.85546875" style="30"/>
    <col min="11521" max="11521" width="48.5703125" style="30" customWidth="1"/>
    <col min="11522" max="11522" width="17.42578125" style="30" customWidth="1"/>
    <col min="11523" max="11523" width="3.5703125" style="30" customWidth="1"/>
    <col min="11524" max="11524" width="17.5703125" style="30" customWidth="1"/>
    <col min="11525" max="11525" width="10.85546875" style="30"/>
    <col min="11526" max="11526" width="15.42578125" style="30" bestFit="1" customWidth="1"/>
    <col min="11527" max="11776" width="10.85546875" style="30"/>
    <col min="11777" max="11777" width="48.5703125" style="30" customWidth="1"/>
    <col min="11778" max="11778" width="17.42578125" style="30" customWidth="1"/>
    <col min="11779" max="11779" width="3.5703125" style="30" customWidth="1"/>
    <col min="11780" max="11780" width="17.5703125" style="30" customWidth="1"/>
    <col min="11781" max="11781" width="10.85546875" style="30"/>
    <col min="11782" max="11782" width="15.42578125" style="30" bestFit="1" customWidth="1"/>
    <col min="11783" max="12032" width="10.85546875" style="30"/>
    <col min="12033" max="12033" width="48.5703125" style="30" customWidth="1"/>
    <col min="12034" max="12034" width="17.42578125" style="30" customWidth="1"/>
    <col min="12035" max="12035" width="3.5703125" style="30" customWidth="1"/>
    <col min="12036" max="12036" width="17.5703125" style="30" customWidth="1"/>
    <col min="12037" max="12037" width="10.85546875" style="30"/>
    <col min="12038" max="12038" width="15.42578125" style="30" bestFit="1" customWidth="1"/>
    <col min="12039" max="12288" width="10.85546875" style="30"/>
    <col min="12289" max="12289" width="48.5703125" style="30" customWidth="1"/>
    <col min="12290" max="12290" width="17.42578125" style="30" customWidth="1"/>
    <col min="12291" max="12291" width="3.5703125" style="30" customWidth="1"/>
    <col min="12292" max="12292" width="17.5703125" style="30" customWidth="1"/>
    <col min="12293" max="12293" width="10.85546875" style="30"/>
    <col min="12294" max="12294" width="15.42578125" style="30" bestFit="1" customWidth="1"/>
    <col min="12295" max="12544" width="10.85546875" style="30"/>
    <col min="12545" max="12545" width="48.5703125" style="30" customWidth="1"/>
    <col min="12546" max="12546" width="17.42578125" style="30" customWidth="1"/>
    <col min="12547" max="12547" width="3.5703125" style="30" customWidth="1"/>
    <col min="12548" max="12548" width="17.5703125" style="30" customWidth="1"/>
    <col min="12549" max="12549" width="10.85546875" style="30"/>
    <col min="12550" max="12550" width="15.42578125" style="30" bestFit="1" customWidth="1"/>
    <col min="12551" max="12800" width="10.85546875" style="30"/>
    <col min="12801" max="12801" width="48.5703125" style="30" customWidth="1"/>
    <col min="12802" max="12802" width="17.42578125" style="30" customWidth="1"/>
    <col min="12803" max="12803" width="3.5703125" style="30" customWidth="1"/>
    <col min="12804" max="12804" width="17.5703125" style="30" customWidth="1"/>
    <col min="12805" max="12805" width="10.85546875" style="30"/>
    <col min="12806" max="12806" width="15.42578125" style="30" bestFit="1" customWidth="1"/>
    <col min="12807" max="13056" width="10.85546875" style="30"/>
    <col min="13057" max="13057" width="48.5703125" style="30" customWidth="1"/>
    <col min="13058" max="13058" width="17.42578125" style="30" customWidth="1"/>
    <col min="13059" max="13059" width="3.5703125" style="30" customWidth="1"/>
    <col min="13060" max="13060" width="17.5703125" style="30" customWidth="1"/>
    <col min="13061" max="13061" width="10.85546875" style="30"/>
    <col min="13062" max="13062" width="15.42578125" style="30" bestFit="1" customWidth="1"/>
    <col min="13063" max="13312" width="10.85546875" style="30"/>
    <col min="13313" max="13313" width="48.5703125" style="30" customWidth="1"/>
    <col min="13314" max="13314" width="17.42578125" style="30" customWidth="1"/>
    <col min="13315" max="13315" width="3.5703125" style="30" customWidth="1"/>
    <col min="13316" max="13316" width="17.5703125" style="30" customWidth="1"/>
    <col min="13317" max="13317" width="10.85546875" style="30"/>
    <col min="13318" max="13318" width="15.42578125" style="30" bestFit="1" customWidth="1"/>
    <col min="13319" max="13568" width="10.85546875" style="30"/>
    <col min="13569" max="13569" width="48.5703125" style="30" customWidth="1"/>
    <col min="13570" max="13570" width="17.42578125" style="30" customWidth="1"/>
    <col min="13571" max="13571" width="3.5703125" style="30" customWidth="1"/>
    <col min="13572" max="13572" width="17.5703125" style="30" customWidth="1"/>
    <col min="13573" max="13573" width="10.85546875" style="30"/>
    <col min="13574" max="13574" width="15.42578125" style="30" bestFit="1" customWidth="1"/>
    <col min="13575" max="13824" width="10.85546875" style="30"/>
    <col min="13825" max="13825" width="48.5703125" style="30" customWidth="1"/>
    <col min="13826" max="13826" width="17.42578125" style="30" customWidth="1"/>
    <col min="13827" max="13827" width="3.5703125" style="30" customWidth="1"/>
    <col min="13828" max="13828" width="17.5703125" style="30" customWidth="1"/>
    <col min="13829" max="13829" width="10.85546875" style="30"/>
    <col min="13830" max="13830" width="15.42578125" style="30" bestFit="1" customWidth="1"/>
    <col min="13831" max="14080" width="10.85546875" style="30"/>
    <col min="14081" max="14081" width="48.5703125" style="30" customWidth="1"/>
    <col min="14082" max="14082" width="17.42578125" style="30" customWidth="1"/>
    <col min="14083" max="14083" width="3.5703125" style="30" customWidth="1"/>
    <col min="14084" max="14084" width="17.5703125" style="30" customWidth="1"/>
    <col min="14085" max="14085" width="10.85546875" style="30"/>
    <col min="14086" max="14086" width="15.42578125" style="30" bestFit="1" customWidth="1"/>
    <col min="14087" max="14336" width="10.85546875" style="30"/>
    <col min="14337" max="14337" width="48.5703125" style="30" customWidth="1"/>
    <col min="14338" max="14338" width="17.42578125" style="30" customWidth="1"/>
    <col min="14339" max="14339" width="3.5703125" style="30" customWidth="1"/>
    <col min="14340" max="14340" width="17.5703125" style="30" customWidth="1"/>
    <col min="14341" max="14341" width="10.85546875" style="30"/>
    <col min="14342" max="14342" width="15.42578125" style="30" bestFit="1" customWidth="1"/>
    <col min="14343" max="14592" width="10.85546875" style="30"/>
    <col min="14593" max="14593" width="48.5703125" style="30" customWidth="1"/>
    <col min="14594" max="14594" width="17.42578125" style="30" customWidth="1"/>
    <col min="14595" max="14595" width="3.5703125" style="30" customWidth="1"/>
    <col min="14596" max="14596" width="17.5703125" style="30" customWidth="1"/>
    <col min="14597" max="14597" width="10.85546875" style="30"/>
    <col min="14598" max="14598" width="15.42578125" style="30" bestFit="1" customWidth="1"/>
    <col min="14599" max="14848" width="10.85546875" style="30"/>
    <col min="14849" max="14849" width="48.5703125" style="30" customWidth="1"/>
    <col min="14850" max="14850" width="17.42578125" style="30" customWidth="1"/>
    <col min="14851" max="14851" width="3.5703125" style="30" customWidth="1"/>
    <col min="14852" max="14852" width="17.5703125" style="30" customWidth="1"/>
    <col min="14853" max="14853" width="10.85546875" style="30"/>
    <col min="14854" max="14854" width="15.42578125" style="30" bestFit="1" customWidth="1"/>
    <col min="14855" max="15104" width="10.85546875" style="30"/>
    <col min="15105" max="15105" width="48.5703125" style="30" customWidth="1"/>
    <col min="15106" max="15106" width="17.42578125" style="30" customWidth="1"/>
    <col min="15107" max="15107" width="3.5703125" style="30" customWidth="1"/>
    <col min="15108" max="15108" width="17.5703125" style="30" customWidth="1"/>
    <col min="15109" max="15109" width="10.85546875" style="30"/>
    <col min="15110" max="15110" width="15.42578125" style="30" bestFit="1" customWidth="1"/>
    <col min="15111" max="15360" width="10.85546875" style="30"/>
    <col min="15361" max="15361" width="48.5703125" style="30" customWidth="1"/>
    <col min="15362" max="15362" width="17.42578125" style="30" customWidth="1"/>
    <col min="15363" max="15363" width="3.5703125" style="30" customWidth="1"/>
    <col min="15364" max="15364" width="17.5703125" style="30" customWidth="1"/>
    <col min="15365" max="15365" width="10.85546875" style="30"/>
    <col min="15366" max="15366" width="15.42578125" style="30" bestFit="1" customWidth="1"/>
    <col min="15367" max="15616" width="10.85546875" style="30"/>
    <col min="15617" max="15617" width="48.5703125" style="30" customWidth="1"/>
    <col min="15618" max="15618" width="17.42578125" style="30" customWidth="1"/>
    <col min="15619" max="15619" width="3.5703125" style="30" customWidth="1"/>
    <col min="15620" max="15620" width="17.5703125" style="30" customWidth="1"/>
    <col min="15621" max="15621" width="10.85546875" style="30"/>
    <col min="15622" max="15622" width="15.42578125" style="30" bestFit="1" customWidth="1"/>
    <col min="15623" max="15872" width="10.85546875" style="30"/>
    <col min="15873" max="15873" width="48.5703125" style="30" customWidth="1"/>
    <col min="15874" max="15874" width="17.42578125" style="30" customWidth="1"/>
    <col min="15875" max="15875" width="3.5703125" style="30" customWidth="1"/>
    <col min="15876" max="15876" width="17.5703125" style="30" customWidth="1"/>
    <col min="15877" max="15877" width="10.85546875" style="30"/>
    <col min="15878" max="15878" width="15.42578125" style="30" bestFit="1" customWidth="1"/>
    <col min="15879" max="16128" width="10.85546875" style="30"/>
    <col min="16129" max="16129" width="48.5703125" style="30" customWidth="1"/>
    <col min="16130" max="16130" width="17.42578125" style="30" customWidth="1"/>
    <col min="16131" max="16131" width="3.5703125" style="30" customWidth="1"/>
    <col min="16132" max="16132" width="17.5703125" style="30" customWidth="1"/>
    <col min="16133" max="16133" width="10.85546875" style="30"/>
    <col min="16134" max="16134" width="15.42578125" style="30" bestFit="1" customWidth="1"/>
    <col min="16135" max="16384" width="10.85546875" style="30"/>
  </cols>
  <sheetData>
    <row r="1" spans="1:8">
      <c r="A1" s="458"/>
      <c r="B1" s="458"/>
      <c r="C1" s="458"/>
      <c r="D1" s="458"/>
    </row>
    <row r="2" spans="1:8">
      <c r="A2" s="459" t="s">
        <v>32</v>
      </c>
      <c r="B2" s="459"/>
      <c r="C2" s="459"/>
      <c r="D2" s="459"/>
    </row>
    <row r="3" spans="1:8">
      <c r="A3" s="457" t="s">
        <v>1</v>
      </c>
      <c r="B3" s="457"/>
      <c r="C3" s="457"/>
      <c r="D3" s="457"/>
    </row>
    <row r="4" spans="1:8">
      <c r="A4" s="313"/>
      <c r="B4" s="457" t="s">
        <v>685</v>
      </c>
      <c r="C4" s="457"/>
      <c r="D4" s="457"/>
    </row>
    <row r="5" spans="1:8">
      <c r="A5" s="31"/>
      <c r="B5" s="3">
        <v>43921</v>
      </c>
      <c r="C5" s="3"/>
      <c r="D5" s="3">
        <v>43555</v>
      </c>
    </row>
    <row r="6" spans="1:8">
      <c r="A6" s="31"/>
      <c r="B6" s="382" t="s">
        <v>2</v>
      </c>
      <c r="C6" s="315"/>
      <c r="D6" s="382" t="s">
        <v>2</v>
      </c>
    </row>
    <row r="7" spans="1:8">
      <c r="C7" s="33"/>
      <c r="D7" s="32"/>
    </row>
    <row r="8" spans="1:8">
      <c r="A8" s="34" t="s">
        <v>39</v>
      </c>
      <c r="B8" s="23">
        <v>32030898100</v>
      </c>
      <c r="C8" s="35"/>
      <c r="D8" s="23">
        <v>31038154800</v>
      </c>
      <c r="F8" s="194"/>
      <c r="G8" s="21"/>
    </row>
    <row r="9" spans="1:8">
      <c r="A9" s="34" t="s">
        <v>33</v>
      </c>
      <c r="B9" s="36">
        <v>-16722762903</v>
      </c>
      <c r="C9" s="35"/>
      <c r="D9" s="36">
        <v>-24018770675</v>
      </c>
      <c r="E9" s="438"/>
      <c r="F9" s="194"/>
      <c r="G9" s="21"/>
    </row>
    <row r="10" spans="1:8">
      <c r="A10" s="30" t="s">
        <v>801</v>
      </c>
      <c r="B10" s="36">
        <v>-11403034236</v>
      </c>
      <c r="C10" s="35"/>
      <c r="D10" s="36">
        <v>-40298303</v>
      </c>
      <c r="F10" s="194"/>
      <c r="G10" s="21"/>
    </row>
    <row r="11" spans="1:8">
      <c r="A11" s="30" t="s">
        <v>35</v>
      </c>
      <c r="B11" s="23">
        <v>6109095</v>
      </c>
      <c r="C11" s="35"/>
      <c r="D11" s="23">
        <v>139012533</v>
      </c>
      <c r="F11" s="194"/>
      <c r="G11" s="37"/>
    </row>
    <row r="12" spans="1:8">
      <c r="A12" s="30" t="s">
        <v>802</v>
      </c>
      <c r="B12" s="23">
        <v>258012353</v>
      </c>
      <c r="C12" s="35"/>
      <c r="D12" s="23">
        <v>2511773604</v>
      </c>
      <c r="E12" s="383"/>
      <c r="F12" s="194"/>
      <c r="G12" s="37"/>
    </row>
    <row r="13" spans="1:8">
      <c r="A13" s="30" t="s">
        <v>36</v>
      </c>
      <c r="B13" s="436">
        <v>0</v>
      </c>
      <c r="C13" s="35"/>
      <c r="D13" s="38">
        <v>-3618178</v>
      </c>
      <c r="G13" s="37"/>
    </row>
    <row r="14" spans="1:8" s="39" customFormat="1">
      <c r="A14" s="39" t="s">
        <v>37</v>
      </c>
      <c r="B14" s="12">
        <f>SUM(B8:B13)</f>
        <v>4169222409</v>
      </c>
      <c r="C14" s="40"/>
      <c r="D14" s="12">
        <f>SUM(D8:D13)</f>
        <v>9626253781</v>
      </c>
      <c r="E14" s="41"/>
      <c r="G14" s="37"/>
    </row>
    <row r="15" spans="1:8">
      <c r="A15" s="30" t="s">
        <v>38</v>
      </c>
      <c r="B15" s="38">
        <f>(B14*0.1)*-1</f>
        <v>-416922240.90000004</v>
      </c>
      <c r="C15" s="35"/>
      <c r="D15" s="38">
        <v>-962625378</v>
      </c>
      <c r="E15" s="42"/>
      <c r="F15" s="35"/>
      <c r="G15" s="21"/>
      <c r="H15" s="35"/>
    </row>
    <row r="16" spans="1:8" ht="15.75" thickBot="1">
      <c r="A16" s="39" t="s">
        <v>771</v>
      </c>
      <c r="B16" s="24">
        <f>+B14+B15</f>
        <v>3752300168.0999999</v>
      </c>
      <c r="C16" s="35"/>
      <c r="D16" s="24">
        <f>D14+D15</f>
        <v>8663628403</v>
      </c>
      <c r="E16" s="35"/>
      <c r="F16" s="35"/>
      <c r="G16" s="21"/>
      <c r="H16" s="35"/>
    </row>
    <row r="17" spans="1:5" ht="15.75" thickTop="1">
      <c r="C17" s="33"/>
      <c r="D17" s="32"/>
      <c r="E17" s="35"/>
    </row>
    <row r="18" spans="1:5">
      <c r="B18" s="43"/>
      <c r="C18" s="33"/>
      <c r="D18" s="43"/>
    </row>
    <row r="19" spans="1:5">
      <c r="A19" s="20" t="s">
        <v>800</v>
      </c>
      <c r="C19" s="33"/>
    </row>
    <row r="20" spans="1:5">
      <c r="D20" s="32"/>
    </row>
    <row r="21" spans="1:5">
      <c r="A21" s="1"/>
    </row>
    <row r="22" spans="1:5">
      <c r="B22" s="35"/>
    </row>
    <row r="39" spans="2:2">
      <c r="B39" s="30"/>
    </row>
  </sheetData>
  <mergeCells count="4">
    <mergeCell ref="A1:D1"/>
    <mergeCell ref="A2:D2"/>
    <mergeCell ref="A3:D3"/>
    <mergeCell ref="B4:D4"/>
  </mergeCells>
  <printOptions horizontalCentered="1"/>
  <pageMargins left="0.70866141732283472" right="0.70866141732283472" top="0.70866141732283472" bottom="0.70866141732283472" header="0" footer="0"/>
  <pageSetup paperSize="9" scale="80" orientation="portrait" r:id="rId1"/>
</worksheet>
</file>

<file path=xl/worksheets/sheet3.xml><?xml version="1.0" encoding="utf-8"?>
<worksheet xmlns="http://schemas.openxmlformats.org/spreadsheetml/2006/main" xmlns:r="http://schemas.openxmlformats.org/officeDocument/2006/relationships">
  <sheetPr>
    <tabColor rgb="FF92D050"/>
  </sheetPr>
  <dimension ref="A4:O47"/>
  <sheetViews>
    <sheetView showGridLines="0" topLeftCell="A5" workbookViewId="0">
      <selection activeCell="A34" sqref="A34"/>
    </sheetView>
  </sheetViews>
  <sheetFormatPr baseColWidth="10" defaultRowHeight="15"/>
  <cols>
    <col min="1" max="1" width="31" style="30" customWidth="1"/>
    <col min="2" max="2" width="19.85546875" style="30" bestFit="1" customWidth="1"/>
    <col min="3" max="3" width="19.7109375" style="30" bestFit="1" customWidth="1"/>
    <col min="4" max="4" width="14.28515625" style="30" customWidth="1"/>
    <col min="5" max="5" width="15.42578125" style="30" customWidth="1"/>
    <col min="6" max="6" width="15.5703125" style="30" customWidth="1"/>
    <col min="7" max="7" width="18.42578125" style="30" bestFit="1" customWidth="1"/>
    <col min="8" max="8" width="17" style="30" customWidth="1"/>
    <col min="9" max="9" width="4.140625" style="30" customWidth="1"/>
    <col min="10" max="10" width="16.85546875" style="30" customWidth="1"/>
    <col min="11" max="11" width="3.140625" style="30" customWidth="1"/>
    <col min="12" max="12" width="19.42578125" style="30" customWidth="1"/>
    <col min="13" max="13" width="17.140625" style="30" customWidth="1"/>
    <col min="14" max="14" width="20" style="30" customWidth="1"/>
    <col min="15" max="15" width="17.140625" style="30" customWidth="1"/>
    <col min="16" max="255" width="10.85546875" style="30"/>
    <col min="256" max="256" width="1.85546875" style="30" customWidth="1"/>
    <col min="257" max="257" width="2.42578125" style="30" customWidth="1"/>
    <col min="258" max="258" width="46.140625" style="30" customWidth="1"/>
    <col min="259" max="259" width="20.140625" style="30" bestFit="1" customWidth="1"/>
    <col min="260" max="260" width="17.5703125" style="30" customWidth="1"/>
    <col min="261" max="261" width="18.140625" style="30" bestFit="1" customWidth="1"/>
    <col min="262" max="262" width="19.140625" style="30" bestFit="1" customWidth="1"/>
    <col min="263" max="263" width="18.85546875" style="30" bestFit="1" customWidth="1"/>
    <col min="264" max="264" width="20.140625" style="30" customWidth="1"/>
    <col min="265" max="265" width="4.140625" style="30" customWidth="1"/>
    <col min="266" max="266" width="0" style="30" hidden="1" customWidth="1"/>
    <col min="267" max="267" width="3.140625" style="30" customWidth="1"/>
    <col min="268" max="268" width="19.140625" style="30" bestFit="1" customWidth="1"/>
    <col min="269" max="511" width="10.85546875" style="30"/>
    <col min="512" max="512" width="1.85546875" style="30" customWidth="1"/>
    <col min="513" max="513" width="2.42578125" style="30" customWidth="1"/>
    <col min="514" max="514" width="46.140625" style="30" customWidth="1"/>
    <col min="515" max="515" width="20.140625" style="30" bestFit="1" customWidth="1"/>
    <col min="516" max="516" width="17.5703125" style="30" customWidth="1"/>
    <col min="517" max="517" width="18.140625" style="30" bestFit="1" customWidth="1"/>
    <col min="518" max="518" width="19.140625" style="30" bestFit="1" customWidth="1"/>
    <col min="519" max="519" width="18.85546875" style="30" bestFit="1" customWidth="1"/>
    <col min="520" max="520" width="20.140625" style="30" customWidth="1"/>
    <col min="521" max="521" width="4.140625" style="30" customWidth="1"/>
    <col min="522" max="522" width="0" style="30" hidden="1" customWidth="1"/>
    <col min="523" max="523" width="3.140625" style="30" customWidth="1"/>
    <col min="524" max="524" width="19.140625" style="30" bestFit="1" customWidth="1"/>
    <col min="525" max="767" width="10.85546875" style="30"/>
    <col min="768" max="768" width="1.85546875" style="30" customWidth="1"/>
    <col min="769" max="769" width="2.42578125" style="30" customWidth="1"/>
    <col min="770" max="770" width="46.140625" style="30" customWidth="1"/>
    <col min="771" max="771" width="20.140625" style="30" bestFit="1" customWidth="1"/>
    <col min="772" max="772" width="17.5703125" style="30" customWidth="1"/>
    <col min="773" max="773" width="18.140625" style="30" bestFit="1" customWidth="1"/>
    <col min="774" max="774" width="19.140625" style="30" bestFit="1" customWidth="1"/>
    <col min="775" max="775" width="18.85546875" style="30" bestFit="1" customWidth="1"/>
    <col min="776" max="776" width="20.140625" style="30" customWidth="1"/>
    <col min="777" max="777" width="4.140625" style="30" customWidth="1"/>
    <col min="778" max="778" width="0" style="30" hidden="1" customWidth="1"/>
    <col min="779" max="779" width="3.140625" style="30" customWidth="1"/>
    <col min="780" max="780" width="19.140625" style="30" bestFit="1" customWidth="1"/>
    <col min="781" max="1023" width="10.85546875" style="30"/>
    <col min="1024" max="1024" width="1.85546875" style="30" customWidth="1"/>
    <col min="1025" max="1025" width="2.42578125" style="30" customWidth="1"/>
    <col min="1026" max="1026" width="46.140625" style="30" customWidth="1"/>
    <col min="1027" max="1027" width="20.140625" style="30" bestFit="1" customWidth="1"/>
    <col min="1028" max="1028" width="17.5703125" style="30" customWidth="1"/>
    <col min="1029" max="1029" width="18.140625" style="30" bestFit="1" customWidth="1"/>
    <col min="1030" max="1030" width="19.140625" style="30" bestFit="1" customWidth="1"/>
    <col min="1031" max="1031" width="18.85546875" style="30" bestFit="1" customWidth="1"/>
    <col min="1032" max="1032" width="20.140625" style="30" customWidth="1"/>
    <col min="1033" max="1033" width="4.140625" style="30" customWidth="1"/>
    <col min="1034" max="1034" width="0" style="30" hidden="1" customWidth="1"/>
    <col min="1035" max="1035" width="3.140625" style="30" customWidth="1"/>
    <col min="1036" max="1036" width="19.140625" style="30" bestFit="1" customWidth="1"/>
    <col min="1037" max="1279" width="10.85546875" style="30"/>
    <col min="1280" max="1280" width="1.85546875" style="30" customWidth="1"/>
    <col min="1281" max="1281" width="2.42578125" style="30" customWidth="1"/>
    <col min="1282" max="1282" width="46.140625" style="30" customWidth="1"/>
    <col min="1283" max="1283" width="20.140625" style="30" bestFit="1" customWidth="1"/>
    <col min="1284" max="1284" width="17.5703125" style="30" customWidth="1"/>
    <col min="1285" max="1285" width="18.140625" style="30" bestFit="1" customWidth="1"/>
    <col min="1286" max="1286" width="19.140625" style="30" bestFit="1" customWidth="1"/>
    <col min="1287" max="1287" width="18.85546875" style="30" bestFit="1" customWidth="1"/>
    <col min="1288" max="1288" width="20.140625" style="30" customWidth="1"/>
    <col min="1289" max="1289" width="4.140625" style="30" customWidth="1"/>
    <col min="1290" max="1290" width="0" style="30" hidden="1" customWidth="1"/>
    <col min="1291" max="1291" width="3.140625" style="30" customWidth="1"/>
    <col min="1292" max="1292" width="19.140625" style="30" bestFit="1" customWidth="1"/>
    <col min="1293" max="1535" width="10.85546875" style="30"/>
    <col min="1536" max="1536" width="1.85546875" style="30" customWidth="1"/>
    <col min="1537" max="1537" width="2.42578125" style="30" customWidth="1"/>
    <col min="1538" max="1538" width="46.140625" style="30" customWidth="1"/>
    <col min="1539" max="1539" width="20.140625" style="30" bestFit="1" customWidth="1"/>
    <col min="1540" max="1540" width="17.5703125" style="30" customWidth="1"/>
    <col min="1541" max="1541" width="18.140625" style="30" bestFit="1" customWidth="1"/>
    <col min="1542" max="1542" width="19.140625" style="30" bestFit="1" customWidth="1"/>
    <col min="1543" max="1543" width="18.85546875" style="30" bestFit="1" customWidth="1"/>
    <col min="1544" max="1544" width="20.140625" style="30" customWidth="1"/>
    <col min="1545" max="1545" width="4.140625" style="30" customWidth="1"/>
    <col min="1546" max="1546" width="0" style="30" hidden="1" customWidth="1"/>
    <col min="1547" max="1547" width="3.140625" style="30" customWidth="1"/>
    <col min="1548" max="1548" width="19.140625" style="30" bestFit="1" customWidth="1"/>
    <col min="1549" max="1791" width="10.85546875" style="30"/>
    <col min="1792" max="1792" width="1.85546875" style="30" customWidth="1"/>
    <col min="1793" max="1793" width="2.42578125" style="30" customWidth="1"/>
    <col min="1794" max="1794" width="46.140625" style="30" customWidth="1"/>
    <col min="1795" max="1795" width="20.140625" style="30" bestFit="1" customWidth="1"/>
    <col min="1796" max="1796" width="17.5703125" style="30" customWidth="1"/>
    <col min="1797" max="1797" width="18.140625" style="30" bestFit="1" customWidth="1"/>
    <col min="1798" max="1798" width="19.140625" style="30" bestFit="1" customWidth="1"/>
    <col min="1799" max="1799" width="18.85546875" style="30" bestFit="1" customWidth="1"/>
    <col min="1800" max="1800" width="20.140625" style="30" customWidth="1"/>
    <col min="1801" max="1801" width="4.140625" style="30" customWidth="1"/>
    <col min="1802" max="1802" width="0" style="30" hidden="1" customWidth="1"/>
    <col min="1803" max="1803" width="3.140625" style="30" customWidth="1"/>
    <col min="1804" max="1804" width="19.140625" style="30" bestFit="1" customWidth="1"/>
    <col min="1805" max="2047" width="10.85546875" style="30"/>
    <col min="2048" max="2048" width="1.85546875" style="30" customWidth="1"/>
    <col min="2049" max="2049" width="2.42578125" style="30" customWidth="1"/>
    <col min="2050" max="2050" width="46.140625" style="30" customWidth="1"/>
    <col min="2051" max="2051" width="20.140625" style="30" bestFit="1" customWidth="1"/>
    <col min="2052" max="2052" width="17.5703125" style="30" customWidth="1"/>
    <col min="2053" max="2053" width="18.140625" style="30" bestFit="1" customWidth="1"/>
    <col min="2054" max="2054" width="19.140625" style="30" bestFit="1" customWidth="1"/>
    <col min="2055" max="2055" width="18.85546875" style="30" bestFit="1" customWidth="1"/>
    <col min="2056" max="2056" width="20.140625" style="30" customWidth="1"/>
    <col min="2057" max="2057" width="4.140625" style="30" customWidth="1"/>
    <col min="2058" max="2058" width="0" style="30" hidden="1" customWidth="1"/>
    <col min="2059" max="2059" width="3.140625" style="30" customWidth="1"/>
    <col min="2060" max="2060" width="19.140625" style="30" bestFit="1" customWidth="1"/>
    <col min="2061" max="2303" width="10.85546875" style="30"/>
    <col min="2304" max="2304" width="1.85546875" style="30" customWidth="1"/>
    <col min="2305" max="2305" width="2.42578125" style="30" customWidth="1"/>
    <col min="2306" max="2306" width="46.140625" style="30" customWidth="1"/>
    <col min="2307" max="2307" width="20.140625" style="30" bestFit="1" customWidth="1"/>
    <col min="2308" max="2308" width="17.5703125" style="30" customWidth="1"/>
    <col min="2309" max="2309" width="18.140625" style="30" bestFit="1" customWidth="1"/>
    <col min="2310" max="2310" width="19.140625" style="30" bestFit="1" customWidth="1"/>
    <col min="2311" max="2311" width="18.85546875" style="30" bestFit="1" customWidth="1"/>
    <col min="2312" max="2312" width="20.140625" style="30" customWidth="1"/>
    <col min="2313" max="2313" width="4.140625" style="30" customWidth="1"/>
    <col min="2314" max="2314" width="0" style="30" hidden="1" customWidth="1"/>
    <col min="2315" max="2315" width="3.140625" style="30" customWidth="1"/>
    <col min="2316" max="2316" width="19.140625" style="30" bestFit="1" customWidth="1"/>
    <col min="2317" max="2559" width="10.85546875" style="30"/>
    <col min="2560" max="2560" width="1.85546875" style="30" customWidth="1"/>
    <col min="2561" max="2561" width="2.42578125" style="30" customWidth="1"/>
    <col min="2562" max="2562" width="46.140625" style="30" customWidth="1"/>
    <col min="2563" max="2563" width="20.140625" style="30" bestFit="1" customWidth="1"/>
    <col min="2564" max="2564" width="17.5703125" style="30" customWidth="1"/>
    <col min="2565" max="2565" width="18.140625" style="30" bestFit="1" customWidth="1"/>
    <col min="2566" max="2566" width="19.140625" style="30" bestFit="1" customWidth="1"/>
    <col min="2567" max="2567" width="18.85546875" style="30" bestFit="1" customWidth="1"/>
    <col min="2568" max="2568" width="20.140625" style="30" customWidth="1"/>
    <col min="2569" max="2569" width="4.140625" style="30" customWidth="1"/>
    <col min="2570" max="2570" width="0" style="30" hidden="1" customWidth="1"/>
    <col min="2571" max="2571" width="3.140625" style="30" customWidth="1"/>
    <col min="2572" max="2572" width="19.140625" style="30" bestFit="1" customWidth="1"/>
    <col min="2573" max="2815" width="10.85546875" style="30"/>
    <col min="2816" max="2816" width="1.85546875" style="30" customWidth="1"/>
    <col min="2817" max="2817" width="2.42578125" style="30" customWidth="1"/>
    <col min="2818" max="2818" width="46.140625" style="30" customWidth="1"/>
    <col min="2819" max="2819" width="20.140625" style="30" bestFit="1" customWidth="1"/>
    <col min="2820" max="2820" width="17.5703125" style="30" customWidth="1"/>
    <col min="2821" max="2821" width="18.140625" style="30" bestFit="1" customWidth="1"/>
    <col min="2822" max="2822" width="19.140625" style="30" bestFit="1" customWidth="1"/>
    <col min="2823" max="2823" width="18.85546875" style="30" bestFit="1" customWidth="1"/>
    <col min="2824" max="2824" width="20.140625" style="30" customWidth="1"/>
    <col min="2825" max="2825" width="4.140625" style="30" customWidth="1"/>
    <col min="2826" max="2826" width="0" style="30" hidden="1" customWidth="1"/>
    <col min="2827" max="2827" width="3.140625" style="30" customWidth="1"/>
    <col min="2828" max="2828" width="19.140625" style="30" bestFit="1" customWidth="1"/>
    <col min="2829" max="3071" width="10.85546875" style="30"/>
    <col min="3072" max="3072" width="1.85546875" style="30" customWidth="1"/>
    <col min="3073" max="3073" width="2.42578125" style="30" customWidth="1"/>
    <col min="3074" max="3074" width="46.140625" style="30" customWidth="1"/>
    <col min="3075" max="3075" width="20.140625" style="30" bestFit="1" customWidth="1"/>
    <col min="3076" max="3076" width="17.5703125" style="30" customWidth="1"/>
    <col min="3077" max="3077" width="18.140625" style="30" bestFit="1" customWidth="1"/>
    <col min="3078" max="3078" width="19.140625" style="30" bestFit="1" customWidth="1"/>
    <col min="3079" max="3079" width="18.85546875" style="30" bestFit="1" customWidth="1"/>
    <col min="3080" max="3080" width="20.140625" style="30" customWidth="1"/>
    <col min="3081" max="3081" width="4.140625" style="30" customWidth="1"/>
    <col min="3082" max="3082" width="0" style="30" hidden="1" customWidth="1"/>
    <col min="3083" max="3083" width="3.140625" style="30" customWidth="1"/>
    <col min="3084" max="3084" width="19.140625" style="30" bestFit="1" customWidth="1"/>
    <col min="3085" max="3327" width="10.85546875" style="30"/>
    <col min="3328" max="3328" width="1.85546875" style="30" customWidth="1"/>
    <col min="3329" max="3329" width="2.42578125" style="30" customWidth="1"/>
    <col min="3330" max="3330" width="46.140625" style="30" customWidth="1"/>
    <col min="3331" max="3331" width="20.140625" style="30" bestFit="1" customWidth="1"/>
    <col min="3332" max="3332" width="17.5703125" style="30" customWidth="1"/>
    <col min="3333" max="3333" width="18.140625" style="30" bestFit="1" customWidth="1"/>
    <col min="3334" max="3334" width="19.140625" style="30" bestFit="1" customWidth="1"/>
    <col min="3335" max="3335" width="18.85546875" style="30" bestFit="1" customWidth="1"/>
    <col min="3336" max="3336" width="20.140625" style="30" customWidth="1"/>
    <col min="3337" max="3337" width="4.140625" style="30" customWidth="1"/>
    <col min="3338" max="3338" width="0" style="30" hidden="1" customWidth="1"/>
    <col min="3339" max="3339" width="3.140625" style="30" customWidth="1"/>
    <col min="3340" max="3340" width="19.140625" style="30" bestFit="1" customWidth="1"/>
    <col min="3341" max="3583" width="10.85546875" style="30"/>
    <col min="3584" max="3584" width="1.85546875" style="30" customWidth="1"/>
    <col min="3585" max="3585" width="2.42578125" style="30" customWidth="1"/>
    <col min="3586" max="3586" width="46.140625" style="30" customWidth="1"/>
    <col min="3587" max="3587" width="20.140625" style="30" bestFit="1" customWidth="1"/>
    <col min="3588" max="3588" width="17.5703125" style="30" customWidth="1"/>
    <col min="3589" max="3589" width="18.140625" style="30" bestFit="1" customWidth="1"/>
    <col min="3590" max="3590" width="19.140625" style="30" bestFit="1" customWidth="1"/>
    <col min="3591" max="3591" width="18.85546875" style="30" bestFit="1" customWidth="1"/>
    <col min="3592" max="3592" width="20.140625" style="30" customWidth="1"/>
    <col min="3593" max="3593" width="4.140625" style="30" customWidth="1"/>
    <col min="3594" max="3594" width="0" style="30" hidden="1" customWidth="1"/>
    <col min="3595" max="3595" width="3.140625" style="30" customWidth="1"/>
    <col min="3596" max="3596" width="19.140625" style="30" bestFit="1" customWidth="1"/>
    <col min="3597" max="3839" width="10.85546875" style="30"/>
    <col min="3840" max="3840" width="1.85546875" style="30" customWidth="1"/>
    <col min="3841" max="3841" width="2.42578125" style="30" customWidth="1"/>
    <col min="3842" max="3842" width="46.140625" style="30" customWidth="1"/>
    <col min="3843" max="3843" width="20.140625" style="30" bestFit="1" customWidth="1"/>
    <col min="3844" max="3844" width="17.5703125" style="30" customWidth="1"/>
    <col min="3845" max="3845" width="18.140625" style="30" bestFit="1" customWidth="1"/>
    <col min="3846" max="3846" width="19.140625" style="30" bestFit="1" customWidth="1"/>
    <col min="3847" max="3847" width="18.85546875" style="30" bestFit="1" customWidth="1"/>
    <col min="3848" max="3848" width="20.140625" style="30" customWidth="1"/>
    <col min="3849" max="3849" width="4.140625" style="30" customWidth="1"/>
    <col min="3850" max="3850" width="0" style="30" hidden="1" customWidth="1"/>
    <col min="3851" max="3851" width="3.140625" style="30" customWidth="1"/>
    <col min="3852" max="3852" width="19.140625" style="30" bestFit="1" customWidth="1"/>
    <col min="3853" max="4095" width="10.85546875" style="30"/>
    <col min="4096" max="4096" width="1.85546875" style="30" customWidth="1"/>
    <col min="4097" max="4097" width="2.42578125" style="30" customWidth="1"/>
    <col min="4098" max="4098" width="46.140625" style="30" customWidth="1"/>
    <col min="4099" max="4099" width="20.140625" style="30" bestFit="1" customWidth="1"/>
    <col min="4100" max="4100" width="17.5703125" style="30" customWidth="1"/>
    <col min="4101" max="4101" width="18.140625" style="30" bestFit="1" customWidth="1"/>
    <col min="4102" max="4102" width="19.140625" style="30" bestFit="1" customWidth="1"/>
    <col min="4103" max="4103" width="18.85546875" style="30" bestFit="1" customWidth="1"/>
    <col min="4104" max="4104" width="20.140625" style="30" customWidth="1"/>
    <col min="4105" max="4105" width="4.140625" style="30" customWidth="1"/>
    <col min="4106" max="4106" width="0" style="30" hidden="1" customWidth="1"/>
    <col min="4107" max="4107" width="3.140625" style="30" customWidth="1"/>
    <col min="4108" max="4108" width="19.140625" style="30" bestFit="1" customWidth="1"/>
    <col min="4109" max="4351" width="10.85546875" style="30"/>
    <col min="4352" max="4352" width="1.85546875" style="30" customWidth="1"/>
    <col min="4353" max="4353" width="2.42578125" style="30" customWidth="1"/>
    <col min="4354" max="4354" width="46.140625" style="30" customWidth="1"/>
    <col min="4355" max="4355" width="20.140625" style="30" bestFit="1" customWidth="1"/>
    <col min="4356" max="4356" width="17.5703125" style="30" customWidth="1"/>
    <col min="4357" max="4357" width="18.140625" style="30" bestFit="1" customWidth="1"/>
    <col min="4358" max="4358" width="19.140625" style="30" bestFit="1" customWidth="1"/>
    <col min="4359" max="4359" width="18.85546875" style="30" bestFit="1" customWidth="1"/>
    <col min="4360" max="4360" width="20.140625" style="30" customWidth="1"/>
    <col min="4361" max="4361" width="4.140625" style="30" customWidth="1"/>
    <col min="4362" max="4362" width="0" style="30" hidden="1" customWidth="1"/>
    <col min="4363" max="4363" width="3.140625" style="30" customWidth="1"/>
    <col min="4364" max="4364" width="19.140625" style="30" bestFit="1" customWidth="1"/>
    <col min="4365" max="4607" width="10.85546875" style="30"/>
    <col min="4608" max="4608" width="1.85546875" style="30" customWidth="1"/>
    <col min="4609" max="4609" width="2.42578125" style="30" customWidth="1"/>
    <col min="4610" max="4610" width="46.140625" style="30" customWidth="1"/>
    <col min="4611" max="4611" width="20.140625" style="30" bestFit="1" customWidth="1"/>
    <col min="4612" max="4612" width="17.5703125" style="30" customWidth="1"/>
    <col min="4613" max="4613" width="18.140625" style="30" bestFit="1" customWidth="1"/>
    <col min="4614" max="4614" width="19.140625" style="30" bestFit="1" customWidth="1"/>
    <col min="4615" max="4615" width="18.85546875" style="30" bestFit="1" customWidth="1"/>
    <col min="4616" max="4616" width="20.140625" style="30" customWidth="1"/>
    <col min="4617" max="4617" width="4.140625" style="30" customWidth="1"/>
    <col min="4618" max="4618" width="0" style="30" hidden="1" customWidth="1"/>
    <col min="4619" max="4619" width="3.140625" style="30" customWidth="1"/>
    <col min="4620" max="4620" width="19.140625" style="30" bestFit="1" customWidth="1"/>
    <col min="4621" max="4863" width="10.85546875" style="30"/>
    <col min="4864" max="4864" width="1.85546875" style="30" customWidth="1"/>
    <col min="4865" max="4865" width="2.42578125" style="30" customWidth="1"/>
    <col min="4866" max="4866" width="46.140625" style="30" customWidth="1"/>
    <col min="4867" max="4867" width="20.140625" style="30" bestFit="1" customWidth="1"/>
    <col min="4868" max="4868" width="17.5703125" style="30" customWidth="1"/>
    <col min="4869" max="4869" width="18.140625" style="30" bestFit="1" customWidth="1"/>
    <col min="4870" max="4870" width="19.140625" style="30" bestFit="1" customWidth="1"/>
    <col min="4871" max="4871" width="18.85546875" style="30" bestFit="1" customWidth="1"/>
    <col min="4872" max="4872" width="20.140625" style="30" customWidth="1"/>
    <col min="4873" max="4873" width="4.140625" style="30" customWidth="1"/>
    <col min="4874" max="4874" width="0" style="30" hidden="1" customWidth="1"/>
    <col min="4875" max="4875" width="3.140625" style="30" customWidth="1"/>
    <col min="4876" max="4876" width="19.140625" style="30" bestFit="1" customWidth="1"/>
    <col min="4877" max="5119" width="10.85546875" style="30"/>
    <col min="5120" max="5120" width="1.85546875" style="30" customWidth="1"/>
    <col min="5121" max="5121" width="2.42578125" style="30" customWidth="1"/>
    <col min="5122" max="5122" width="46.140625" style="30" customWidth="1"/>
    <col min="5123" max="5123" width="20.140625" style="30" bestFit="1" customWidth="1"/>
    <col min="5124" max="5124" width="17.5703125" style="30" customWidth="1"/>
    <col min="5125" max="5125" width="18.140625" style="30" bestFit="1" customWidth="1"/>
    <col min="5126" max="5126" width="19.140625" style="30" bestFit="1" customWidth="1"/>
    <col min="5127" max="5127" width="18.85546875" style="30" bestFit="1" customWidth="1"/>
    <col min="5128" max="5128" width="20.140625" style="30" customWidth="1"/>
    <col min="5129" max="5129" width="4.140625" style="30" customWidth="1"/>
    <col min="5130" max="5130" width="0" style="30" hidden="1" customWidth="1"/>
    <col min="5131" max="5131" width="3.140625" style="30" customWidth="1"/>
    <col min="5132" max="5132" width="19.140625" style="30" bestFit="1" customWidth="1"/>
    <col min="5133" max="5375" width="10.85546875" style="30"/>
    <col min="5376" max="5376" width="1.85546875" style="30" customWidth="1"/>
    <col min="5377" max="5377" width="2.42578125" style="30" customWidth="1"/>
    <col min="5378" max="5378" width="46.140625" style="30" customWidth="1"/>
    <col min="5379" max="5379" width="20.140625" style="30" bestFit="1" customWidth="1"/>
    <col min="5380" max="5380" width="17.5703125" style="30" customWidth="1"/>
    <col min="5381" max="5381" width="18.140625" style="30" bestFit="1" customWidth="1"/>
    <col min="5382" max="5382" width="19.140625" style="30" bestFit="1" customWidth="1"/>
    <col min="5383" max="5383" width="18.85546875" style="30" bestFit="1" customWidth="1"/>
    <col min="5384" max="5384" width="20.140625" style="30" customWidth="1"/>
    <col min="5385" max="5385" width="4.140625" style="30" customWidth="1"/>
    <col min="5386" max="5386" width="0" style="30" hidden="1" customWidth="1"/>
    <col min="5387" max="5387" width="3.140625" style="30" customWidth="1"/>
    <col min="5388" max="5388" width="19.140625" style="30" bestFit="1" customWidth="1"/>
    <col min="5389" max="5631" width="10.85546875" style="30"/>
    <col min="5632" max="5632" width="1.85546875" style="30" customWidth="1"/>
    <col min="5633" max="5633" width="2.42578125" style="30" customWidth="1"/>
    <col min="5634" max="5634" width="46.140625" style="30" customWidth="1"/>
    <col min="5635" max="5635" width="20.140625" style="30" bestFit="1" customWidth="1"/>
    <col min="5636" max="5636" width="17.5703125" style="30" customWidth="1"/>
    <col min="5637" max="5637" width="18.140625" style="30" bestFit="1" customWidth="1"/>
    <col min="5638" max="5638" width="19.140625" style="30" bestFit="1" customWidth="1"/>
    <col min="5639" max="5639" width="18.85546875" style="30" bestFit="1" customWidth="1"/>
    <col min="5640" max="5640" width="20.140625" style="30" customWidth="1"/>
    <col min="5641" max="5641" width="4.140625" style="30" customWidth="1"/>
    <col min="5642" max="5642" width="0" style="30" hidden="1" customWidth="1"/>
    <col min="5643" max="5643" width="3.140625" style="30" customWidth="1"/>
    <col min="5644" max="5644" width="19.140625" style="30" bestFit="1" customWidth="1"/>
    <col min="5645" max="5887" width="10.85546875" style="30"/>
    <col min="5888" max="5888" width="1.85546875" style="30" customWidth="1"/>
    <col min="5889" max="5889" width="2.42578125" style="30" customWidth="1"/>
    <col min="5890" max="5890" width="46.140625" style="30" customWidth="1"/>
    <col min="5891" max="5891" width="20.140625" style="30" bestFit="1" customWidth="1"/>
    <col min="5892" max="5892" width="17.5703125" style="30" customWidth="1"/>
    <col min="5893" max="5893" width="18.140625" style="30" bestFit="1" customWidth="1"/>
    <col min="5894" max="5894" width="19.140625" style="30" bestFit="1" customWidth="1"/>
    <col min="5895" max="5895" width="18.85546875" style="30" bestFit="1" customWidth="1"/>
    <col min="5896" max="5896" width="20.140625" style="30" customWidth="1"/>
    <col min="5897" max="5897" width="4.140625" style="30" customWidth="1"/>
    <col min="5898" max="5898" width="0" style="30" hidden="1" customWidth="1"/>
    <col min="5899" max="5899" width="3.140625" style="30" customWidth="1"/>
    <col min="5900" max="5900" width="19.140625" style="30" bestFit="1" customWidth="1"/>
    <col min="5901" max="6143" width="10.85546875" style="30"/>
    <col min="6144" max="6144" width="1.85546875" style="30" customWidth="1"/>
    <col min="6145" max="6145" width="2.42578125" style="30" customWidth="1"/>
    <col min="6146" max="6146" width="46.140625" style="30" customWidth="1"/>
    <col min="6147" max="6147" width="20.140625" style="30" bestFit="1" customWidth="1"/>
    <col min="6148" max="6148" width="17.5703125" style="30" customWidth="1"/>
    <col min="6149" max="6149" width="18.140625" style="30" bestFit="1" customWidth="1"/>
    <col min="6150" max="6150" width="19.140625" style="30" bestFit="1" customWidth="1"/>
    <col min="6151" max="6151" width="18.85546875" style="30" bestFit="1" customWidth="1"/>
    <col min="6152" max="6152" width="20.140625" style="30" customWidth="1"/>
    <col min="6153" max="6153" width="4.140625" style="30" customWidth="1"/>
    <col min="6154" max="6154" width="0" style="30" hidden="1" customWidth="1"/>
    <col min="6155" max="6155" width="3.140625" style="30" customWidth="1"/>
    <col min="6156" max="6156" width="19.140625" style="30" bestFit="1" customWidth="1"/>
    <col min="6157" max="6399" width="10.85546875" style="30"/>
    <col min="6400" max="6400" width="1.85546875" style="30" customWidth="1"/>
    <col min="6401" max="6401" width="2.42578125" style="30" customWidth="1"/>
    <col min="6402" max="6402" width="46.140625" style="30" customWidth="1"/>
    <col min="6403" max="6403" width="20.140625" style="30" bestFit="1" customWidth="1"/>
    <col min="6404" max="6404" width="17.5703125" style="30" customWidth="1"/>
    <col min="6405" max="6405" width="18.140625" style="30" bestFit="1" customWidth="1"/>
    <col min="6406" max="6406" width="19.140625" style="30" bestFit="1" customWidth="1"/>
    <col min="6407" max="6407" width="18.85546875" style="30" bestFit="1" customWidth="1"/>
    <col min="6408" max="6408" width="20.140625" style="30" customWidth="1"/>
    <col min="6409" max="6409" width="4.140625" style="30" customWidth="1"/>
    <col min="6410" max="6410" width="0" style="30" hidden="1" customWidth="1"/>
    <col min="6411" max="6411" width="3.140625" style="30" customWidth="1"/>
    <col min="6412" max="6412" width="19.140625" style="30" bestFit="1" customWidth="1"/>
    <col min="6413" max="6655" width="10.85546875" style="30"/>
    <col min="6656" max="6656" width="1.85546875" style="30" customWidth="1"/>
    <col min="6657" max="6657" width="2.42578125" style="30" customWidth="1"/>
    <col min="6658" max="6658" width="46.140625" style="30" customWidth="1"/>
    <col min="6659" max="6659" width="20.140625" style="30" bestFit="1" customWidth="1"/>
    <col min="6660" max="6660" width="17.5703125" style="30" customWidth="1"/>
    <col min="6661" max="6661" width="18.140625" style="30" bestFit="1" customWidth="1"/>
    <col min="6662" max="6662" width="19.140625" style="30" bestFit="1" customWidth="1"/>
    <col min="6663" max="6663" width="18.85546875" style="30" bestFit="1" customWidth="1"/>
    <col min="6664" max="6664" width="20.140625" style="30" customWidth="1"/>
    <col min="6665" max="6665" width="4.140625" style="30" customWidth="1"/>
    <col min="6666" max="6666" width="0" style="30" hidden="1" customWidth="1"/>
    <col min="6667" max="6667" width="3.140625" style="30" customWidth="1"/>
    <col min="6668" max="6668" width="19.140625" style="30" bestFit="1" customWidth="1"/>
    <col min="6669" max="6911" width="10.85546875" style="30"/>
    <col min="6912" max="6912" width="1.85546875" style="30" customWidth="1"/>
    <col min="6913" max="6913" width="2.42578125" style="30" customWidth="1"/>
    <col min="6914" max="6914" width="46.140625" style="30" customWidth="1"/>
    <col min="6915" max="6915" width="20.140625" style="30" bestFit="1" customWidth="1"/>
    <col min="6916" max="6916" width="17.5703125" style="30" customWidth="1"/>
    <col min="6917" max="6917" width="18.140625" style="30" bestFit="1" customWidth="1"/>
    <col min="6918" max="6918" width="19.140625" style="30" bestFit="1" customWidth="1"/>
    <col min="6919" max="6919" width="18.85546875" style="30" bestFit="1" customWidth="1"/>
    <col min="6920" max="6920" width="20.140625" style="30" customWidth="1"/>
    <col min="6921" max="6921" width="4.140625" style="30" customWidth="1"/>
    <col min="6922" max="6922" width="0" style="30" hidden="1" customWidth="1"/>
    <col min="6923" max="6923" width="3.140625" style="30" customWidth="1"/>
    <col min="6924" max="6924" width="19.140625" style="30" bestFit="1" customWidth="1"/>
    <col min="6925" max="7167" width="10.85546875" style="30"/>
    <col min="7168" max="7168" width="1.85546875" style="30" customWidth="1"/>
    <col min="7169" max="7169" width="2.42578125" style="30" customWidth="1"/>
    <col min="7170" max="7170" width="46.140625" style="30" customWidth="1"/>
    <col min="7171" max="7171" width="20.140625" style="30" bestFit="1" customWidth="1"/>
    <col min="7172" max="7172" width="17.5703125" style="30" customWidth="1"/>
    <col min="7173" max="7173" width="18.140625" style="30" bestFit="1" customWidth="1"/>
    <col min="7174" max="7174" width="19.140625" style="30" bestFit="1" customWidth="1"/>
    <col min="7175" max="7175" width="18.85546875" style="30" bestFit="1" customWidth="1"/>
    <col min="7176" max="7176" width="20.140625" style="30" customWidth="1"/>
    <col min="7177" max="7177" width="4.140625" style="30" customWidth="1"/>
    <col min="7178" max="7178" width="0" style="30" hidden="1" customWidth="1"/>
    <col min="7179" max="7179" width="3.140625" style="30" customWidth="1"/>
    <col min="7180" max="7180" width="19.140625" style="30" bestFit="1" customWidth="1"/>
    <col min="7181" max="7423" width="10.85546875" style="30"/>
    <col min="7424" max="7424" width="1.85546875" style="30" customWidth="1"/>
    <col min="7425" max="7425" width="2.42578125" style="30" customWidth="1"/>
    <col min="7426" max="7426" width="46.140625" style="30" customWidth="1"/>
    <col min="7427" max="7427" width="20.140625" style="30" bestFit="1" customWidth="1"/>
    <col min="7428" max="7428" width="17.5703125" style="30" customWidth="1"/>
    <col min="7429" max="7429" width="18.140625" style="30" bestFit="1" customWidth="1"/>
    <col min="7430" max="7430" width="19.140625" style="30" bestFit="1" customWidth="1"/>
    <col min="7431" max="7431" width="18.85546875" style="30" bestFit="1" customWidth="1"/>
    <col min="7432" max="7432" width="20.140625" style="30" customWidth="1"/>
    <col min="7433" max="7433" width="4.140625" style="30" customWidth="1"/>
    <col min="7434" max="7434" width="0" style="30" hidden="1" customWidth="1"/>
    <col min="7435" max="7435" width="3.140625" style="30" customWidth="1"/>
    <col min="7436" max="7436" width="19.140625" style="30" bestFit="1" customWidth="1"/>
    <col min="7437" max="7679" width="10.85546875" style="30"/>
    <col min="7680" max="7680" width="1.85546875" style="30" customWidth="1"/>
    <col min="7681" max="7681" width="2.42578125" style="30" customWidth="1"/>
    <col min="7682" max="7682" width="46.140625" style="30" customWidth="1"/>
    <col min="7683" max="7683" width="20.140625" style="30" bestFit="1" customWidth="1"/>
    <col min="7684" max="7684" width="17.5703125" style="30" customWidth="1"/>
    <col min="7685" max="7685" width="18.140625" style="30" bestFit="1" customWidth="1"/>
    <col min="7686" max="7686" width="19.140625" style="30" bestFit="1" customWidth="1"/>
    <col min="7687" max="7687" width="18.85546875" style="30" bestFit="1" customWidth="1"/>
    <col min="7688" max="7688" width="20.140625" style="30" customWidth="1"/>
    <col min="7689" max="7689" width="4.140625" style="30" customWidth="1"/>
    <col min="7690" max="7690" width="0" style="30" hidden="1" customWidth="1"/>
    <col min="7691" max="7691" width="3.140625" style="30" customWidth="1"/>
    <col min="7692" max="7692" width="19.140625" style="30" bestFit="1" customWidth="1"/>
    <col min="7693" max="7935" width="10.85546875" style="30"/>
    <col min="7936" max="7936" width="1.85546875" style="30" customWidth="1"/>
    <col min="7937" max="7937" width="2.42578125" style="30" customWidth="1"/>
    <col min="7938" max="7938" width="46.140625" style="30" customWidth="1"/>
    <col min="7939" max="7939" width="20.140625" style="30" bestFit="1" customWidth="1"/>
    <col min="7940" max="7940" width="17.5703125" style="30" customWidth="1"/>
    <col min="7941" max="7941" width="18.140625" style="30" bestFit="1" customWidth="1"/>
    <col min="7942" max="7942" width="19.140625" style="30" bestFit="1" customWidth="1"/>
    <col min="7943" max="7943" width="18.85546875" style="30" bestFit="1" customWidth="1"/>
    <col min="7944" max="7944" width="20.140625" style="30" customWidth="1"/>
    <col min="7945" max="7945" width="4.140625" style="30" customWidth="1"/>
    <col min="7946" max="7946" width="0" style="30" hidden="1" customWidth="1"/>
    <col min="7947" max="7947" width="3.140625" style="30" customWidth="1"/>
    <col min="7948" max="7948" width="19.140625" style="30" bestFit="1" customWidth="1"/>
    <col min="7949" max="8191" width="10.85546875" style="30"/>
    <col min="8192" max="8192" width="1.85546875" style="30" customWidth="1"/>
    <col min="8193" max="8193" width="2.42578125" style="30" customWidth="1"/>
    <col min="8194" max="8194" width="46.140625" style="30" customWidth="1"/>
    <col min="8195" max="8195" width="20.140625" style="30" bestFit="1" customWidth="1"/>
    <col min="8196" max="8196" width="17.5703125" style="30" customWidth="1"/>
    <col min="8197" max="8197" width="18.140625" style="30" bestFit="1" customWidth="1"/>
    <col min="8198" max="8198" width="19.140625" style="30" bestFit="1" customWidth="1"/>
    <col min="8199" max="8199" width="18.85546875" style="30" bestFit="1" customWidth="1"/>
    <col min="8200" max="8200" width="20.140625" style="30" customWidth="1"/>
    <col min="8201" max="8201" width="4.140625" style="30" customWidth="1"/>
    <col min="8202" max="8202" width="0" style="30" hidden="1" customWidth="1"/>
    <col min="8203" max="8203" width="3.140625" style="30" customWidth="1"/>
    <col min="8204" max="8204" width="19.140625" style="30" bestFit="1" customWidth="1"/>
    <col min="8205" max="8447" width="10.85546875" style="30"/>
    <col min="8448" max="8448" width="1.85546875" style="30" customWidth="1"/>
    <col min="8449" max="8449" width="2.42578125" style="30" customWidth="1"/>
    <col min="8450" max="8450" width="46.140625" style="30" customWidth="1"/>
    <col min="8451" max="8451" width="20.140625" style="30" bestFit="1" customWidth="1"/>
    <col min="8452" max="8452" width="17.5703125" style="30" customWidth="1"/>
    <col min="8453" max="8453" width="18.140625" style="30" bestFit="1" customWidth="1"/>
    <col min="8454" max="8454" width="19.140625" style="30" bestFit="1" customWidth="1"/>
    <col min="8455" max="8455" width="18.85546875" style="30" bestFit="1" customWidth="1"/>
    <col min="8456" max="8456" width="20.140625" style="30" customWidth="1"/>
    <col min="8457" max="8457" width="4.140625" style="30" customWidth="1"/>
    <col min="8458" max="8458" width="0" style="30" hidden="1" customWidth="1"/>
    <col min="8459" max="8459" width="3.140625" style="30" customWidth="1"/>
    <col min="8460" max="8460" width="19.140625" style="30" bestFit="1" customWidth="1"/>
    <col min="8461" max="8703" width="10.85546875" style="30"/>
    <col min="8704" max="8704" width="1.85546875" style="30" customWidth="1"/>
    <col min="8705" max="8705" width="2.42578125" style="30" customWidth="1"/>
    <col min="8706" max="8706" width="46.140625" style="30" customWidth="1"/>
    <col min="8707" max="8707" width="20.140625" style="30" bestFit="1" customWidth="1"/>
    <col min="8708" max="8708" width="17.5703125" style="30" customWidth="1"/>
    <col min="8709" max="8709" width="18.140625" style="30" bestFit="1" customWidth="1"/>
    <col min="8710" max="8710" width="19.140625" style="30" bestFit="1" customWidth="1"/>
    <col min="8711" max="8711" width="18.85546875" style="30" bestFit="1" customWidth="1"/>
    <col min="8712" max="8712" width="20.140625" style="30" customWidth="1"/>
    <col min="8713" max="8713" width="4.140625" style="30" customWidth="1"/>
    <col min="8714" max="8714" width="0" style="30" hidden="1" customWidth="1"/>
    <col min="8715" max="8715" width="3.140625" style="30" customWidth="1"/>
    <col min="8716" max="8716" width="19.140625" style="30" bestFit="1" customWidth="1"/>
    <col min="8717" max="8959" width="10.85546875" style="30"/>
    <col min="8960" max="8960" width="1.85546875" style="30" customWidth="1"/>
    <col min="8961" max="8961" width="2.42578125" style="30" customWidth="1"/>
    <col min="8962" max="8962" width="46.140625" style="30" customWidth="1"/>
    <col min="8963" max="8963" width="20.140625" style="30" bestFit="1" customWidth="1"/>
    <col min="8964" max="8964" width="17.5703125" style="30" customWidth="1"/>
    <col min="8965" max="8965" width="18.140625" style="30" bestFit="1" customWidth="1"/>
    <col min="8966" max="8966" width="19.140625" style="30" bestFit="1" customWidth="1"/>
    <col min="8967" max="8967" width="18.85546875" style="30" bestFit="1" customWidth="1"/>
    <col min="8968" max="8968" width="20.140625" style="30" customWidth="1"/>
    <col min="8969" max="8969" width="4.140625" style="30" customWidth="1"/>
    <col min="8970" max="8970" width="0" style="30" hidden="1" customWidth="1"/>
    <col min="8971" max="8971" width="3.140625" style="30" customWidth="1"/>
    <col min="8972" max="8972" width="19.140625" style="30" bestFit="1" customWidth="1"/>
    <col min="8973" max="9215" width="10.85546875" style="30"/>
    <col min="9216" max="9216" width="1.85546875" style="30" customWidth="1"/>
    <col min="9217" max="9217" width="2.42578125" style="30" customWidth="1"/>
    <col min="9218" max="9218" width="46.140625" style="30" customWidth="1"/>
    <col min="9219" max="9219" width="20.140625" style="30" bestFit="1" customWidth="1"/>
    <col min="9220" max="9220" width="17.5703125" style="30" customWidth="1"/>
    <col min="9221" max="9221" width="18.140625" style="30" bestFit="1" customWidth="1"/>
    <col min="9222" max="9222" width="19.140625" style="30" bestFit="1" customWidth="1"/>
    <col min="9223" max="9223" width="18.85546875" style="30" bestFit="1" customWidth="1"/>
    <col min="9224" max="9224" width="20.140625" style="30" customWidth="1"/>
    <col min="9225" max="9225" width="4.140625" style="30" customWidth="1"/>
    <col min="9226" max="9226" width="0" style="30" hidden="1" customWidth="1"/>
    <col min="9227" max="9227" width="3.140625" style="30" customWidth="1"/>
    <col min="9228" max="9228" width="19.140625" style="30" bestFit="1" customWidth="1"/>
    <col min="9229" max="9471" width="10.85546875" style="30"/>
    <col min="9472" max="9472" width="1.85546875" style="30" customWidth="1"/>
    <col min="9473" max="9473" width="2.42578125" style="30" customWidth="1"/>
    <col min="9474" max="9474" width="46.140625" style="30" customWidth="1"/>
    <col min="9475" max="9475" width="20.140625" style="30" bestFit="1" customWidth="1"/>
    <col min="9476" max="9476" width="17.5703125" style="30" customWidth="1"/>
    <col min="9477" max="9477" width="18.140625" style="30" bestFit="1" customWidth="1"/>
    <col min="9478" max="9478" width="19.140625" style="30" bestFit="1" customWidth="1"/>
    <col min="9479" max="9479" width="18.85546875" style="30" bestFit="1" customWidth="1"/>
    <col min="9480" max="9480" width="20.140625" style="30" customWidth="1"/>
    <col min="9481" max="9481" width="4.140625" style="30" customWidth="1"/>
    <col min="9482" max="9482" width="0" style="30" hidden="1" customWidth="1"/>
    <col min="9483" max="9483" width="3.140625" style="30" customWidth="1"/>
    <col min="9484" max="9484" width="19.140625" style="30" bestFit="1" customWidth="1"/>
    <col min="9485" max="9727" width="10.85546875" style="30"/>
    <col min="9728" max="9728" width="1.85546875" style="30" customWidth="1"/>
    <col min="9729" max="9729" width="2.42578125" style="30" customWidth="1"/>
    <col min="9730" max="9730" width="46.140625" style="30" customWidth="1"/>
    <col min="9731" max="9731" width="20.140625" style="30" bestFit="1" customWidth="1"/>
    <col min="9732" max="9732" width="17.5703125" style="30" customWidth="1"/>
    <col min="9733" max="9733" width="18.140625" style="30" bestFit="1" customWidth="1"/>
    <col min="9734" max="9734" width="19.140625" style="30" bestFit="1" customWidth="1"/>
    <col min="9735" max="9735" width="18.85546875" style="30" bestFit="1" customWidth="1"/>
    <col min="9736" max="9736" width="20.140625" style="30" customWidth="1"/>
    <col min="9737" max="9737" width="4.140625" style="30" customWidth="1"/>
    <col min="9738" max="9738" width="0" style="30" hidden="1" customWidth="1"/>
    <col min="9739" max="9739" width="3.140625" style="30" customWidth="1"/>
    <col min="9740" max="9740" width="19.140625" style="30" bestFit="1" customWidth="1"/>
    <col min="9741" max="9983" width="10.85546875" style="30"/>
    <col min="9984" max="9984" width="1.85546875" style="30" customWidth="1"/>
    <col min="9985" max="9985" width="2.42578125" style="30" customWidth="1"/>
    <col min="9986" max="9986" width="46.140625" style="30" customWidth="1"/>
    <col min="9987" max="9987" width="20.140625" style="30" bestFit="1" customWidth="1"/>
    <col min="9988" max="9988" width="17.5703125" style="30" customWidth="1"/>
    <col min="9989" max="9989" width="18.140625" style="30" bestFit="1" customWidth="1"/>
    <col min="9990" max="9990" width="19.140625" style="30" bestFit="1" customWidth="1"/>
    <col min="9991" max="9991" width="18.85546875" style="30" bestFit="1" customWidth="1"/>
    <col min="9992" max="9992" width="20.140625" style="30" customWidth="1"/>
    <col min="9993" max="9993" width="4.140625" style="30" customWidth="1"/>
    <col min="9994" max="9994" width="0" style="30" hidden="1" customWidth="1"/>
    <col min="9995" max="9995" width="3.140625" style="30" customWidth="1"/>
    <col min="9996" max="9996" width="19.140625" style="30" bestFit="1" customWidth="1"/>
    <col min="9997" max="10239" width="10.85546875" style="30"/>
    <col min="10240" max="10240" width="1.85546875" style="30" customWidth="1"/>
    <col min="10241" max="10241" width="2.42578125" style="30" customWidth="1"/>
    <col min="10242" max="10242" width="46.140625" style="30" customWidth="1"/>
    <col min="10243" max="10243" width="20.140625" style="30" bestFit="1" customWidth="1"/>
    <col min="10244" max="10244" width="17.5703125" style="30" customWidth="1"/>
    <col min="10245" max="10245" width="18.140625" style="30" bestFit="1" customWidth="1"/>
    <col min="10246" max="10246" width="19.140625" style="30" bestFit="1" customWidth="1"/>
    <col min="10247" max="10247" width="18.85546875" style="30" bestFit="1" customWidth="1"/>
    <col min="10248" max="10248" width="20.140625" style="30" customWidth="1"/>
    <col min="10249" max="10249" width="4.140625" style="30" customWidth="1"/>
    <col min="10250" max="10250" width="0" style="30" hidden="1" customWidth="1"/>
    <col min="10251" max="10251" width="3.140625" style="30" customWidth="1"/>
    <col min="10252" max="10252" width="19.140625" style="30" bestFit="1" customWidth="1"/>
    <col min="10253" max="10495" width="10.85546875" style="30"/>
    <col min="10496" max="10496" width="1.85546875" style="30" customWidth="1"/>
    <col min="10497" max="10497" width="2.42578125" style="30" customWidth="1"/>
    <col min="10498" max="10498" width="46.140625" style="30" customWidth="1"/>
    <col min="10499" max="10499" width="20.140625" style="30" bestFit="1" customWidth="1"/>
    <col min="10500" max="10500" width="17.5703125" style="30" customWidth="1"/>
    <col min="10501" max="10501" width="18.140625" style="30" bestFit="1" customWidth="1"/>
    <col min="10502" max="10502" width="19.140625" style="30" bestFit="1" customWidth="1"/>
    <col min="10503" max="10503" width="18.85546875" style="30" bestFit="1" customWidth="1"/>
    <col min="10504" max="10504" width="20.140625" style="30" customWidth="1"/>
    <col min="10505" max="10505" width="4.140625" style="30" customWidth="1"/>
    <col min="10506" max="10506" width="0" style="30" hidden="1" customWidth="1"/>
    <col min="10507" max="10507" width="3.140625" style="30" customWidth="1"/>
    <col min="10508" max="10508" width="19.140625" style="30" bestFit="1" customWidth="1"/>
    <col min="10509" max="10751" width="10.85546875" style="30"/>
    <col min="10752" max="10752" width="1.85546875" style="30" customWidth="1"/>
    <col min="10753" max="10753" width="2.42578125" style="30" customWidth="1"/>
    <col min="10754" max="10754" width="46.140625" style="30" customWidth="1"/>
    <col min="10755" max="10755" width="20.140625" style="30" bestFit="1" customWidth="1"/>
    <col min="10756" max="10756" width="17.5703125" style="30" customWidth="1"/>
    <col min="10757" max="10757" width="18.140625" style="30" bestFit="1" customWidth="1"/>
    <col min="10758" max="10758" width="19.140625" style="30" bestFit="1" customWidth="1"/>
    <col min="10759" max="10759" width="18.85546875" style="30" bestFit="1" customWidth="1"/>
    <col min="10760" max="10760" width="20.140625" style="30" customWidth="1"/>
    <col min="10761" max="10761" width="4.140625" style="30" customWidth="1"/>
    <col min="10762" max="10762" width="0" style="30" hidden="1" customWidth="1"/>
    <col min="10763" max="10763" width="3.140625" style="30" customWidth="1"/>
    <col min="10764" max="10764" width="19.140625" style="30" bestFit="1" customWidth="1"/>
    <col min="10765" max="11007" width="10.85546875" style="30"/>
    <col min="11008" max="11008" width="1.85546875" style="30" customWidth="1"/>
    <col min="11009" max="11009" width="2.42578125" style="30" customWidth="1"/>
    <col min="11010" max="11010" width="46.140625" style="30" customWidth="1"/>
    <col min="11011" max="11011" width="20.140625" style="30" bestFit="1" customWidth="1"/>
    <col min="11012" max="11012" width="17.5703125" style="30" customWidth="1"/>
    <col min="11013" max="11013" width="18.140625" style="30" bestFit="1" customWidth="1"/>
    <col min="11014" max="11014" width="19.140625" style="30" bestFit="1" customWidth="1"/>
    <col min="11015" max="11015" width="18.85546875" style="30" bestFit="1" customWidth="1"/>
    <col min="11016" max="11016" width="20.140625" style="30" customWidth="1"/>
    <col min="11017" max="11017" width="4.140625" style="30" customWidth="1"/>
    <col min="11018" max="11018" width="0" style="30" hidden="1" customWidth="1"/>
    <col min="11019" max="11019" width="3.140625" style="30" customWidth="1"/>
    <col min="11020" max="11020" width="19.140625" style="30" bestFit="1" customWidth="1"/>
    <col min="11021" max="11263" width="10.85546875" style="30"/>
    <col min="11264" max="11264" width="1.85546875" style="30" customWidth="1"/>
    <col min="11265" max="11265" width="2.42578125" style="30" customWidth="1"/>
    <col min="11266" max="11266" width="46.140625" style="30" customWidth="1"/>
    <col min="11267" max="11267" width="20.140625" style="30" bestFit="1" customWidth="1"/>
    <col min="11268" max="11268" width="17.5703125" style="30" customWidth="1"/>
    <col min="11269" max="11269" width="18.140625" style="30" bestFit="1" customWidth="1"/>
    <col min="11270" max="11270" width="19.140625" style="30" bestFit="1" customWidth="1"/>
    <col min="11271" max="11271" width="18.85546875" style="30" bestFit="1" customWidth="1"/>
    <col min="11272" max="11272" width="20.140625" style="30" customWidth="1"/>
    <col min="11273" max="11273" width="4.140625" style="30" customWidth="1"/>
    <col min="11274" max="11274" width="0" style="30" hidden="1" customWidth="1"/>
    <col min="11275" max="11275" width="3.140625" style="30" customWidth="1"/>
    <col min="11276" max="11276" width="19.140625" style="30" bestFit="1" customWidth="1"/>
    <col min="11277" max="11519" width="10.85546875" style="30"/>
    <col min="11520" max="11520" width="1.85546875" style="30" customWidth="1"/>
    <col min="11521" max="11521" width="2.42578125" style="30" customWidth="1"/>
    <col min="11522" max="11522" width="46.140625" style="30" customWidth="1"/>
    <col min="11523" max="11523" width="20.140625" style="30" bestFit="1" customWidth="1"/>
    <col min="11524" max="11524" width="17.5703125" style="30" customWidth="1"/>
    <col min="11525" max="11525" width="18.140625" style="30" bestFit="1" customWidth="1"/>
    <col min="11526" max="11526" width="19.140625" style="30" bestFit="1" customWidth="1"/>
    <col min="11527" max="11527" width="18.85546875" style="30" bestFit="1" customWidth="1"/>
    <col min="11528" max="11528" width="20.140625" style="30" customWidth="1"/>
    <col min="11529" max="11529" width="4.140625" style="30" customWidth="1"/>
    <col min="11530" max="11530" width="0" style="30" hidden="1" customWidth="1"/>
    <col min="11531" max="11531" width="3.140625" style="30" customWidth="1"/>
    <col min="11532" max="11532" width="19.140625" style="30" bestFit="1" customWidth="1"/>
    <col min="11533" max="11775" width="10.85546875" style="30"/>
    <col min="11776" max="11776" width="1.85546875" style="30" customWidth="1"/>
    <col min="11777" max="11777" width="2.42578125" style="30" customWidth="1"/>
    <col min="11778" max="11778" width="46.140625" style="30" customWidth="1"/>
    <col min="11779" max="11779" width="20.140625" style="30" bestFit="1" customWidth="1"/>
    <col min="11780" max="11780" width="17.5703125" style="30" customWidth="1"/>
    <col min="11781" max="11781" width="18.140625" style="30" bestFit="1" customWidth="1"/>
    <col min="11782" max="11782" width="19.140625" style="30" bestFit="1" customWidth="1"/>
    <col min="11783" max="11783" width="18.85546875" style="30" bestFit="1" customWidth="1"/>
    <col min="11784" max="11784" width="20.140625" style="30" customWidth="1"/>
    <col min="11785" max="11785" width="4.140625" style="30" customWidth="1"/>
    <col min="11786" max="11786" width="0" style="30" hidden="1" customWidth="1"/>
    <col min="11787" max="11787" width="3.140625" style="30" customWidth="1"/>
    <col min="11788" max="11788" width="19.140625" style="30" bestFit="1" customWidth="1"/>
    <col min="11789" max="12031" width="10.85546875" style="30"/>
    <col min="12032" max="12032" width="1.85546875" style="30" customWidth="1"/>
    <col min="12033" max="12033" width="2.42578125" style="30" customWidth="1"/>
    <col min="12034" max="12034" width="46.140625" style="30" customWidth="1"/>
    <col min="12035" max="12035" width="20.140625" style="30" bestFit="1" customWidth="1"/>
    <col min="12036" max="12036" width="17.5703125" style="30" customWidth="1"/>
    <col min="12037" max="12037" width="18.140625" style="30" bestFit="1" customWidth="1"/>
    <col min="12038" max="12038" width="19.140625" style="30" bestFit="1" customWidth="1"/>
    <col min="12039" max="12039" width="18.85546875" style="30" bestFit="1" customWidth="1"/>
    <col min="12040" max="12040" width="20.140625" style="30" customWidth="1"/>
    <col min="12041" max="12041" width="4.140625" style="30" customWidth="1"/>
    <col min="12042" max="12042" width="0" style="30" hidden="1" customWidth="1"/>
    <col min="12043" max="12043" width="3.140625" style="30" customWidth="1"/>
    <col min="12044" max="12044" width="19.140625" style="30" bestFit="1" customWidth="1"/>
    <col min="12045" max="12287" width="10.85546875" style="30"/>
    <col min="12288" max="12288" width="1.85546875" style="30" customWidth="1"/>
    <col min="12289" max="12289" width="2.42578125" style="30" customWidth="1"/>
    <col min="12290" max="12290" width="46.140625" style="30" customWidth="1"/>
    <col min="12291" max="12291" width="20.140625" style="30" bestFit="1" customWidth="1"/>
    <col min="12292" max="12292" width="17.5703125" style="30" customWidth="1"/>
    <col min="12293" max="12293" width="18.140625" style="30" bestFit="1" customWidth="1"/>
    <col min="12294" max="12294" width="19.140625" style="30" bestFit="1" customWidth="1"/>
    <col min="12295" max="12295" width="18.85546875" style="30" bestFit="1" customWidth="1"/>
    <col min="12296" max="12296" width="20.140625" style="30" customWidth="1"/>
    <col min="12297" max="12297" width="4.140625" style="30" customWidth="1"/>
    <col min="12298" max="12298" width="0" style="30" hidden="1" customWidth="1"/>
    <col min="12299" max="12299" width="3.140625" style="30" customWidth="1"/>
    <col min="12300" max="12300" width="19.140625" style="30" bestFit="1" customWidth="1"/>
    <col min="12301" max="12543" width="10.85546875" style="30"/>
    <col min="12544" max="12544" width="1.85546875" style="30" customWidth="1"/>
    <col min="12545" max="12545" width="2.42578125" style="30" customWidth="1"/>
    <col min="12546" max="12546" width="46.140625" style="30" customWidth="1"/>
    <col min="12547" max="12547" width="20.140625" style="30" bestFit="1" customWidth="1"/>
    <col min="12548" max="12548" width="17.5703125" style="30" customWidth="1"/>
    <col min="12549" max="12549" width="18.140625" style="30" bestFit="1" customWidth="1"/>
    <col min="12550" max="12550" width="19.140625" style="30" bestFit="1" customWidth="1"/>
    <col min="12551" max="12551" width="18.85546875" style="30" bestFit="1" customWidth="1"/>
    <col min="12552" max="12552" width="20.140625" style="30" customWidth="1"/>
    <col min="12553" max="12553" width="4.140625" style="30" customWidth="1"/>
    <col min="12554" max="12554" width="0" style="30" hidden="1" customWidth="1"/>
    <col min="12555" max="12555" width="3.140625" style="30" customWidth="1"/>
    <col min="12556" max="12556" width="19.140625" style="30" bestFit="1" customWidth="1"/>
    <col min="12557" max="12799" width="10.85546875" style="30"/>
    <col min="12800" max="12800" width="1.85546875" style="30" customWidth="1"/>
    <col min="12801" max="12801" width="2.42578125" style="30" customWidth="1"/>
    <col min="12802" max="12802" width="46.140625" style="30" customWidth="1"/>
    <col min="12803" max="12803" width="20.140625" style="30" bestFit="1" customWidth="1"/>
    <col min="12804" max="12804" width="17.5703125" style="30" customWidth="1"/>
    <col min="12805" max="12805" width="18.140625" style="30" bestFit="1" customWidth="1"/>
    <col min="12806" max="12806" width="19.140625" style="30" bestFit="1" customWidth="1"/>
    <col min="12807" max="12807" width="18.85546875" style="30" bestFit="1" customWidth="1"/>
    <col min="12808" max="12808" width="20.140625" style="30" customWidth="1"/>
    <col min="12809" max="12809" width="4.140625" style="30" customWidth="1"/>
    <col min="12810" max="12810" width="0" style="30" hidden="1" customWidth="1"/>
    <col min="12811" max="12811" width="3.140625" style="30" customWidth="1"/>
    <col min="12812" max="12812" width="19.140625" style="30" bestFit="1" customWidth="1"/>
    <col min="12813" max="13055" width="10.85546875" style="30"/>
    <col min="13056" max="13056" width="1.85546875" style="30" customWidth="1"/>
    <col min="13057" max="13057" width="2.42578125" style="30" customWidth="1"/>
    <col min="13058" max="13058" width="46.140625" style="30" customWidth="1"/>
    <col min="13059" max="13059" width="20.140625" style="30" bestFit="1" customWidth="1"/>
    <col min="13060" max="13060" width="17.5703125" style="30" customWidth="1"/>
    <col min="13061" max="13061" width="18.140625" style="30" bestFit="1" customWidth="1"/>
    <col min="13062" max="13062" width="19.140625" style="30" bestFit="1" customWidth="1"/>
    <col min="13063" max="13063" width="18.85546875" style="30" bestFit="1" customWidth="1"/>
    <col min="13064" max="13064" width="20.140625" style="30" customWidth="1"/>
    <col min="13065" max="13065" width="4.140625" style="30" customWidth="1"/>
    <col min="13066" max="13066" width="0" style="30" hidden="1" customWidth="1"/>
    <col min="13067" max="13067" width="3.140625" style="30" customWidth="1"/>
    <col min="13068" max="13068" width="19.140625" style="30" bestFit="1" customWidth="1"/>
    <col min="13069" max="13311" width="10.85546875" style="30"/>
    <col min="13312" max="13312" width="1.85546875" style="30" customWidth="1"/>
    <col min="13313" max="13313" width="2.42578125" style="30" customWidth="1"/>
    <col min="13314" max="13314" width="46.140625" style="30" customWidth="1"/>
    <col min="13315" max="13315" width="20.140625" style="30" bestFit="1" customWidth="1"/>
    <col min="13316" max="13316" width="17.5703125" style="30" customWidth="1"/>
    <col min="13317" max="13317" width="18.140625" style="30" bestFit="1" customWidth="1"/>
    <col min="13318" max="13318" width="19.140625" style="30" bestFit="1" customWidth="1"/>
    <col min="13319" max="13319" width="18.85546875" style="30" bestFit="1" customWidth="1"/>
    <col min="13320" max="13320" width="20.140625" style="30" customWidth="1"/>
    <col min="13321" max="13321" width="4.140625" style="30" customWidth="1"/>
    <col min="13322" max="13322" width="0" style="30" hidden="1" customWidth="1"/>
    <col min="13323" max="13323" width="3.140625" style="30" customWidth="1"/>
    <col min="13324" max="13324" width="19.140625" style="30" bestFit="1" customWidth="1"/>
    <col min="13325" max="13567" width="10.85546875" style="30"/>
    <col min="13568" max="13568" width="1.85546875" style="30" customWidth="1"/>
    <col min="13569" max="13569" width="2.42578125" style="30" customWidth="1"/>
    <col min="13570" max="13570" width="46.140625" style="30" customWidth="1"/>
    <col min="13571" max="13571" width="20.140625" style="30" bestFit="1" customWidth="1"/>
    <col min="13572" max="13572" width="17.5703125" style="30" customWidth="1"/>
    <col min="13573" max="13573" width="18.140625" style="30" bestFit="1" customWidth="1"/>
    <col min="13574" max="13574" width="19.140625" style="30" bestFit="1" customWidth="1"/>
    <col min="13575" max="13575" width="18.85546875" style="30" bestFit="1" customWidth="1"/>
    <col min="13576" max="13576" width="20.140625" style="30" customWidth="1"/>
    <col min="13577" max="13577" width="4.140625" style="30" customWidth="1"/>
    <col min="13578" max="13578" width="0" style="30" hidden="1" customWidth="1"/>
    <col min="13579" max="13579" width="3.140625" style="30" customWidth="1"/>
    <col min="13580" max="13580" width="19.140625" style="30" bestFit="1" customWidth="1"/>
    <col min="13581" max="13823" width="10.85546875" style="30"/>
    <col min="13824" max="13824" width="1.85546875" style="30" customWidth="1"/>
    <col min="13825" max="13825" width="2.42578125" style="30" customWidth="1"/>
    <col min="13826" max="13826" width="46.140625" style="30" customWidth="1"/>
    <col min="13827" max="13827" width="20.140625" style="30" bestFit="1" customWidth="1"/>
    <col min="13828" max="13828" width="17.5703125" style="30" customWidth="1"/>
    <col min="13829" max="13829" width="18.140625" style="30" bestFit="1" customWidth="1"/>
    <col min="13830" max="13830" width="19.140625" style="30" bestFit="1" customWidth="1"/>
    <col min="13831" max="13831" width="18.85546875" style="30" bestFit="1" customWidth="1"/>
    <col min="13832" max="13832" width="20.140625" style="30" customWidth="1"/>
    <col min="13833" max="13833" width="4.140625" style="30" customWidth="1"/>
    <col min="13834" max="13834" width="0" style="30" hidden="1" customWidth="1"/>
    <col min="13835" max="13835" width="3.140625" style="30" customWidth="1"/>
    <col min="13836" max="13836" width="19.140625" style="30" bestFit="1" customWidth="1"/>
    <col min="13837" max="14079" width="10.85546875" style="30"/>
    <col min="14080" max="14080" width="1.85546875" style="30" customWidth="1"/>
    <col min="14081" max="14081" width="2.42578125" style="30" customWidth="1"/>
    <col min="14082" max="14082" width="46.140625" style="30" customWidth="1"/>
    <col min="14083" max="14083" width="20.140625" style="30" bestFit="1" customWidth="1"/>
    <col min="14084" max="14084" width="17.5703125" style="30" customWidth="1"/>
    <col min="14085" max="14085" width="18.140625" style="30" bestFit="1" customWidth="1"/>
    <col min="14086" max="14086" width="19.140625" style="30" bestFit="1" customWidth="1"/>
    <col min="14087" max="14087" width="18.85546875" style="30" bestFit="1" customWidth="1"/>
    <col min="14088" max="14088" width="20.140625" style="30" customWidth="1"/>
    <col min="14089" max="14089" width="4.140625" style="30" customWidth="1"/>
    <col min="14090" max="14090" width="0" style="30" hidden="1" customWidth="1"/>
    <col min="14091" max="14091" width="3.140625" style="30" customWidth="1"/>
    <col min="14092" max="14092" width="19.140625" style="30" bestFit="1" customWidth="1"/>
    <col min="14093" max="14335" width="10.85546875" style="30"/>
    <col min="14336" max="14336" width="1.85546875" style="30" customWidth="1"/>
    <col min="14337" max="14337" width="2.42578125" style="30" customWidth="1"/>
    <col min="14338" max="14338" width="46.140625" style="30" customWidth="1"/>
    <col min="14339" max="14339" width="20.140625" style="30" bestFit="1" customWidth="1"/>
    <col min="14340" max="14340" width="17.5703125" style="30" customWidth="1"/>
    <col min="14341" max="14341" width="18.140625" style="30" bestFit="1" customWidth="1"/>
    <col min="14342" max="14342" width="19.140625" style="30" bestFit="1" customWidth="1"/>
    <col min="14343" max="14343" width="18.85546875" style="30" bestFit="1" customWidth="1"/>
    <col min="14344" max="14344" width="20.140625" style="30" customWidth="1"/>
    <col min="14345" max="14345" width="4.140625" style="30" customWidth="1"/>
    <col min="14346" max="14346" width="0" style="30" hidden="1" customWidth="1"/>
    <col min="14347" max="14347" width="3.140625" style="30" customWidth="1"/>
    <col min="14348" max="14348" width="19.140625" style="30" bestFit="1" customWidth="1"/>
    <col min="14349" max="14591" width="10.85546875" style="30"/>
    <col min="14592" max="14592" width="1.85546875" style="30" customWidth="1"/>
    <col min="14593" max="14593" width="2.42578125" style="30" customWidth="1"/>
    <col min="14594" max="14594" width="46.140625" style="30" customWidth="1"/>
    <col min="14595" max="14595" width="20.140625" style="30" bestFit="1" customWidth="1"/>
    <col min="14596" max="14596" width="17.5703125" style="30" customWidth="1"/>
    <col min="14597" max="14597" width="18.140625" style="30" bestFit="1" customWidth="1"/>
    <col min="14598" max="14598" width="19.140625" style="30" bestFit="1" customWidth="1"/>
    <col min="14599" max="14599" width="18.85546875" style="30" bestFit="1" customWidth="1"/>
    <col min="14600" max="14600" width="20.140625" style="30" customWidth="1"/>
    <col min="14601" max="14601" width="4.140625" style="30" customWidth="1"/>
    <col min="14602" max="14602" width="0" style="30" hidden="1" customWidth="1"/>
    <col min="14603" max="14603" width="3.140625" style="30" customWidth="1"/>
    <col min="14604" max="14604" width="19.140625" style="30" bestFit="1" customWidth="1"/>
    <col min="14605" max="14847" width="10.85546875" style="30"/>
    <col min="14848" max="14848" width="1.85546875" style="30" customWidth="1"/>
    <col min="14849" max="14849" width="2.42578125" style="30" customWidth="1"/>
    <col min="14850" max="14850" width="46.140625" style="30" customWidth="1"/>
    <col min="14851" max="14851" width="20.140625" style="30" bestFit="1" customWidth="1"/>
    <col min="14852" max="14852" width="17.5703125" style="30" customWidth="1"/>
    <col min="14853" max="14853" width="18.140625" style="30" bestFit="1" customWidth="1"/>
    <col min="14854" max="14854" width="19.140625" style="30" bestFit="1" customWidth="1"/>
    <col min="14855" max="14855" width="18.85546875" style="30" bestFit="1" customWidth="1"/>
    <col min="14856" max="14856" width="20.140625" style="30" customWidth="1"/>
    <col min="14857" max="14857" width="4.140625" style="30" customWidth="1"/>
    <col min="14858" max="14858" width="0" style="30" hidden="1" customWidth="1"/>
    <col min="14859" max="14859" width="3.140625" style="30" customWidth="1"/>
    <col min="14860" max="14860" width="19.140625" style="30" bestFit="1" customWidth="1"/>
    <col min="14861" max="15103" width="10.85546875" style="30"/>
    <col min="15104" max="15104" width="1.85546875" style="30" customWidth="1"/>
    <col min="15105" max="15105" width="2.42578125" style="30" customWidth="1"/>
    <col min="15106" max="15106" width="46.140625" style="30" customWidth="1"/>
    <col min="15107" max="15107" width="20.140625" style="30" bestFit="1" customWidth="1"/>
    <col min="15108" max="15108" width="17.5703125" style="30" customWidth="1"/>
    <col min="15109" max="15109" width="18.140625" style="30" bestFit="1" customWidth="1"/>
    <col min="15110" max="15110" width="19.140625" style="30" bestFit="1" customWidth="1"/>
    <col min="15111" max="15111" width="18.85546875" style="30" bestFit="1" customWidth="1"/>
    <col min="15112" max="15112" width="20.140625" style="30" customWidth="1"/>
    <col min="15113" max="15113" width="4.140625" style="30" customWidth="1"/>
    <col min="15114" max="15114" width="0" style="30" hidden="1" customWidth="1"/>
    <col min="15115" max="15115" width="3.140625" style="30" customWidth="1"/>
    <col min="15116" max="15116" width="19.140625" style="30" bestFit="1" customWidth="1"/>
    <col min="15117" max="15359" width="10.85546875" style="30"/>
    <col min="15360" max="15360" width="1.85546875" style="30" customWidth="1"/>
    <col min="15361" max="15361" width="2.42578125" style="30" customWidth="1"/>
    <col min="15362" max="15362" width="46.140625" style="30" customWidth="1"/>
    <col min="15363" max="15363" width="20.140625" style="30" bestFit="1" customWidth="1"/>
    <col min="15364" max="15364" width="17.5703125" style="30" customWidth="1"/>
    <col min="15365" max="15365" width="18.140625" style="30" bestFit="1" customWidth="1"/>
    <col min="15366" max="15366" width="19.140625" style="30" bestFit="1" customWidth="1"/>
    <col min="15367" max="15367" width="18.85546875" style="30" bestFit="1" customWidth="1"/>
    <col min="15368" max="15368" width="20.140625" style="30" customWidth="1"/>
    <col min="15369" max="15369" width="4.140625" style="30" customWidth="1"/>
    <col min="15370" max="15370" width="0" style="30" hidden="1" customWidth="1"/>
    <col min="15371" max="15371" width="3.140625" style="30" customWidth="1"/>
    <col min="15372" max="15372" width="19.140625" style="30" bestFit="1" customWidth="1"/>
    <col min="15373" max="15615" width="10.85546875" style="30"/>
    <col min="15616" max="15616" width="1.85546875" style="30" customWidth="1"/>
    <col min="15617" max="15617" width="2.42578125" style="30" customWidth="1"/>
    <col min="15618" max="15618" width="46.140625" style="30" customWidth="1"/>
    <col min="15619" max="15619" width="20.140625" style="30" bestFit="1" customWidth="1"/>
    <col min="15620" max="15620" width="17.5703125" style="30" customWidth="1"/>
    <col min="15621" max="15621" width="18.140625" style="30" bestFit="1" customWidth="1"/>
    <col min="15622" max="15622" width="19.140625" style="30" bestFit="1" customWidth="1"/>
    <col min="15623" max="15623" width="18.85546875" style="30" bestFit="1" customWidth="1"/>
    <col min="15624" max="15624" width="20.140625" style="30" customWidth="1"/>
    <col min="15625" max="15625" width="4.140625" style="30" customWidth="1"/>
    <col min="15626" max="15626" width="0" style="30" hidden="1" customWidth="1"/>
    <col min="15627" max="15627" width="3.140625" style="30" customWidth="1"/>
    <col min="15628" max="15628" width="19.140625" style="30" bestFit="1" customWidth="1"/>
    <col min="15629" max="15871" width="10.85546875" style="30"/>
    <col min="15872" max="15872" width="1.85546875" style="30" customWidth="1"/>
    <col min="15873" max="15873" width="2.42578125" style="30" customWidth="1"/>
    <col min="15874" max="15874" width="46.140625" style="30" customWidth="1"/>
    <col min="15875" max="15875" width="20.140625" style="30" bestFit="1" customWidth="1"/>
    <col min="15876" max="15876" width="17.5703125" style="30" customWidth="1"/>
    <col min="15877" max="15877" width="18.140625" style="30" bestFit="1" customWidth="1"/>
    <col min="15878" max="15878" width="19.140625" style="30" bestFit="1" customWidth="1"/>
    <col min="15879" max="15879" width="18.85546875" style="30" bestFit="1" customWidth="1"/>
    <col min="15880" max="15880" width="20.140625" style="30" customWidth="1"/>
    <col min="15881" max="15881" width="4.140625" style="30" customWidth="1"/>
    <col min="15882" max="15882" width="0" style="30" hidden="1" customWidth="1"/>
    <col min="15883" max="15883" width="3.140625" style="30" customWidth="1"/>
    <col min="15884" max="15884" width="19.140625" style="30" bestFit="1" customWidth="1"/>
    <col min="15885" max="16127" width="10.85546875" style="30"/>
    <col min="16128" max="16128" width="1.85546875" style="30" customWidth="1"/>
    <col min="16129" max="16129" width="2.42578125" style="30" customWidth="1"/>
    <col min="16130" max="16130" width="46.140625" style="30" customWidth="1"/>
    <col min="16131" max="16131" width="20.140625" style="30" bestFit="1" customWidth="1"/>
    <col min="16132" max="16132" width="17.5703125" style="30" customWidth="1"/>
    <col min="16133" max="16133" width="18.140625" style="30" bestFit="1" customWidth="1"/>
    <col min="16134" max="16134" width="19.140625" style="30" bestFit="1" customWidth="1"/>
    <col min="16135" max="16135" width="18.85546875" style="30" bestFit="1" customWidth="1"/>
    <col min="16136" max="16136" width="20.140625" style="30" customWidth="1"/>
    <col min="16137" max="16137" width="4.140625" style="30" customWidth="1"/>
    <col min="16138" max="16138" width="0" style="30" hidden="1" customWidth="1"/>
    <col min="16139" max="16139" width="3.140625" style="30" customWidth="1"/>
    <col min="16140" max="16140" width="19.140625" style="30" bestFit="1" customWidth="1"/>
    <col min="16141" max="16384" width="10.85546875" style="30"/>
  </cols>
  <sheetData>
    <row r="4" spans="1:15">
      <c r="A4" s="460" t="s">
        <v>686</v>
      </c>
      <c r="B4" s="460"/>
      <c r="C4" s="460"/>
      <c r="D4" s="460"/>
      <c r="E4" s="460"/>
      <c r="F4" s="460"/>
      <c r="G4" s="460"/>
      <c r="H4" s="460"/>
    </row>
    <row r="5" spans="1:15">
      <c r="A5" s="460" t="s">
        <v>1</v>
      </c>
      <c r="B5" s="460"/>
      <c r="C5" s="460"/>
      <c r="D5" s="460"/>
      <c r="E5" s="460"/>
      <c r="F5" s="460"/>
      <c r="G5" s="460"/>
      <c r="H5" s="460"/>
    </row>
    <row r="6" spans="1:15">
      <c r="A6" s="315"/>
      <c r="B6" s="315"/>
      <c r="C6" s="315"/>
      <c r="D6" s="315"/>
      <c r="E6" s="315"/>
      <c r="F6" s="315"/>
      <c r="G6" s="315"/>
      <c r="H6" s="315"/>
    </row>
    <row r="7" spans="1:15">
      <c r="A7" s="31"/>
    </row>
    <row r="8" spans="1:15">
      <c r="A8" s="49"/>
      <c r="B8" s="335" t="s">
        <v>40</v>
      </c>
      <c r="C8" s="335" t="s">
        <v>41</v>
      </c>
      <c r="D8" s="335" t="s">
        <v>42</v>
      </c>
      <c r="E8" s="335" t="s">
        <v>43</v>
      </c>
      <c r="F8" s="335" t="s">
        <v>44</v>
      </c>
      <c r="G8" s="50" t="s">
        <v>45</v>
      </c>
      <c r="H8" s="335"/>
    </row>
    <row r="9" spans="1:15">
      <c r="A9" s="53" t="s">
        <v>50</v>
      </c>
      <c r="B9" s="51" t="s">
        <v>46</v>
      </c>
      <c r="C9" s="51" t="s">
        <v>47</v>
      </c>
      <c r="D9" s="51" t="s">
        <v>60</v>
      </c>
      <c r="E9" s="51" t="s">
        <v>48</v>
      </c>
      <c r="F9" s="51" t="s">
        <v>58</v>
      </c>
      <c r="G9" s="52" t="s">
        <v>749</v>
      </c>
      <c r="H9" s="51" t="s">
        <v>49</v>
      </c>
    </row>
    <row r="10" spans="1:15">
      <c r="A10" s="53"/>
      <c r="B10" s="51" t="s">
        <v>2</v>
      </c>
      <c r="C10" s="51" t="s">
        <v>2</v>
      </c>
      <c r="D10" s="51" t="s">
        <v>2</v>
      </c>
      <c r="E10" s="51" t="s">
        <v>2</v>
      </c>
      <c r="F10" s="51" t="s">
        <v>2</v>
      </c>
      <c r="G10" s="51" t="s">
        <v>2</v>
      </c>
      <c r="H10" s="51" t="s">
        <v>2</v>
      </c>
    </row>
    <row r="11" spans="1:15">
      <c r="A11" s="384" t="s">
        <v>687</v>
      </c>
      <c r="B11" s="385">
        <v>60000000000</v>
      </c>
      <c r="C11" s="385">
        <v>46700000035</v>
      </c>
      <c r="D11" s="385">
        <v>4515567061</v>
      </c>
      <c r="E11" s="385">
        <v>28046413500</v>
      </c>
      <c r="F11" s="385">
        <v>67569218780</v>
      </c>
      <c r="G11" s="385">
        <v>8663628403</v>
      </c>
      <c r="H11" s="385">
        <f>+SUM(B11:G11)</f>
        <v>215494827779</v>
      </c>
      <c r="I11" s="44"/>
      <c r="L11" s="17"/>
      <c r="M11" s="17"/>
      <c r="N11" s="17"/>
      <c r="O11" s="17"/>
    </row>
    <row r="12" spans="1:15">
      <c r="A12" s="54"/>
      <c r="B12" s="55"/>
      <c r="C12" s="55"/>
      <c r="D12" s="55"/>
      <c r="E12" s="55"/>
      <c r="F12" s="55"/>
      <c r="G12" s="55"/>
      <c r="H12" s="56"/>
      <c r="L12" s="17"/>
      <c r="M12" s="17"/>
      <c r="N12" s="17"/>
      <c r="O12" s="17"/>
    </row>
    <row r="13" spans="1:15">
      <c r="A13" s="54" t="s">
        <v>52</v>
      </c>
      <c r="B13" s="57">
        <v>0</v>
      </c>
      <c r="C13" s="57">
        <v>3299999965</v>
      </c>
      <c r="D13" s="57">
        <v>0</v>
      </c>
      <c r="E13" s="57">
        <v>0</v>
      </c>
      <c r="F13" s="57">
        <v>0</v>
      </c>
      <c r="G13" s="57">
        <v>0</v>
      </c>
      <c r="H13" s="57">
        <f>SUM(B13:G13)</f>
        <v>3299999965</v>
      </c>
      <c r="J13" s="35"/>
      <c r="L13" s="17"/>
      <c r="M13" s="17"/>
      <c r="N13" s="17"/>
      <c r="O13" s="17"/>
    </row>
    <row r="14" spans="1:15">
      <c r="A14" s="54" t="s">
        <v>53</v>
      </c>
      <c r="B14" s="57">
        <v>0</v>
      </c>
      <c r="C14" s="57">
        <v>0</v>
      </c>
      <c r="D14" s="57">
        <v>0</v>
      </c>
      <c r="E14" s="57">
        <v>0</v>
      </c>
      <c r="F14" s="55"/>
      <c r="G14" s="57">
        <v>0</v>
      </c>
      <c r="H14" s="57">
        <f>SUM(B14:G14)</f>
        <v>0</v>
      </c>
      <c r="J14" s="438"/>
      <c r="L14" s="17"/>
      <c r="M14" s="17"/>
      <c r="N14" s="17"/>
      <c r="O14" s="17"/>
    </row>
    <row r="15" spans="1:15">
      <c r="A15" s="54" t="s">
        <v>54</v>
      </c>
      <c r="B15" s="57">
        <v>0</v>
      </c>
      <c r="C15" s="57">
        <v>0</v>
      </c>
      <c r="D15" s="57">
        <v>0</v>
      </c>
      <c r="E15" s="57">
        <v>288490935</v>
      </c>
      <c r="F15" s="57">
        <v>0</v>
      </c>
      <c r="G15" s="57">
        <v>0</v>
      </c>
      <c r="H15" s="57">
        <f t="shared" ref="H15:H16" si="0">SUM(B15:G15)</f>
        <v>288490935</v>
      </c>
      <c r="L15" s="17"/>
      <c r="M15" s="17"/>
      <c r="N15" s="17"/>
      <c r="O15" s="17"/>
    </row>
    <row r="16" spans="1:15">
      <c r="A16" s="54" t="s">
        <v>772</v>
      </c>
      <c r="B16" s="57">
        <v>0</v>
      </c>
      <c r="C16" s="57">
        <v>0</v>
      </c>
      <c r="D16" s="57">
        <v>0</v>
      </c>
      <c r="E16" s="57">
        <v>0</v>
      </c>
      <c r="F16" s="57">
        <v>0</v>
      </c>
      <c r="G16" s="386">
        <v>-7849847464</v>
      </c>
      <c r="H16" s="386">
        <f t="shared" si="0"/>
        <v>-7849847464</v>
      </c>
      <c r="L16" s="17"/>
      <c r="M16" s="17"/>
      <c r="N16" s="17"/>
      <c r="O16" s="17"/>
    </row>
    <row r="17" spans="1:12">
      <c r="A17" s="54"/>
      <c r="B17" s="59"/>
      <c r="C17" s="59"/>
      <c r="D17" s="59"/>
      <c r="E17" s="59"/>
      <c r="F17" s="59"/>
      <c r="G17" s="59"/>
      <c r="H17" s="59"/>
      <c r="L17" s="45"/>
    </row>
    <row r="18" spans="1:12">
      <c r="A18" s="384" t="s">
        <v>61</v>
      </c>
      <c r="B18" s="58">
        <f t="shared" ref="B18:H18" si="1">SUM(B11:B17)</f>
        <v>60000000000</v>
      </c>
      <c r="C18" s="58">
        <f t="shared" si="1"/>
        <v>50000000000</v>
      </c>
      <c r="D18" s="58">
        <f t="shared" si="1"/>
        <v>4515567061</v>
      </c>
      <c r="E18" s="58">
        <f t="shared" si="1"/>
        <v>28334904435</v>
      </c>
      <c r="F18" s="58">
        <f t="shared" si="1"/>
        <v>67569218780</v>
      </c>
      <c r="G18" s="58">
        <f t="shared" si="1"/>
        <v>813780939</v>
      </c>
      <c r="H18" s="58">
        <f t="shared" si="1"/>
        <v>211233471215</v>
      </c>
    </row>
    <row r="19" spans="1:12">
      <c r="A19" s="54"/>
      <c r="B19" s="55"/>
      <c r="C19" s="55"/>
      <c r="D19" s="55"/>
      <c r="E19" s="55"/>
      <c r="F19" s="55"/>
      <c r="G19" s="55"/>
      <c r="H19" s="56"/>
    </row>
    <row r="20" spans="1:12">
      <c r="A20" s="54" t="s">
        <v>51</v>
      </c>
      <c r="B20" s="57">
        <v>0</v>
      </c>
      <c r="C20" s="57">
        <v>0</v>
      </c>
      <c r="D20" s="57">
        <v>0</v>
      </c>
      <c r="E20" s="57">
        <v>0</v>
      </c>
      <c r="F20" s="57">
        <v>813780939</v>
      </c>
      <c r="G20" s="386">
        <f>+BG!D63*-1</f>
        <v>-813780939</v>
      </c>
      <c r="H20" s="387">
        <f>SUM(B20:G20)</f>
        <v>0</v>
      </c>
      <c r="J20" s="35"/>
    </row>
    <row r="21" spans="1:12">
      <c r="A21" s="347" t="s">
        <v>702</v>
      </c>
      <c r="B21" s="57">
        <v>0</v>
      </c>
      <c r="C21" s="57">
        <v>0</v>
      </c>
      <c r="D21" s="57">
        <v>0</v>
      </c>
      <c r="E21" s="57">
        <v>0</v>
      </c>
      <c r="F21" s="57">
        <v>61865942</v>
      </c>
      <c r="G21" s="447">
        <v>0</v>
      </c>
      <c r="H21" s="387">
        <f t="shared" ref="H21:H26" si="2">SUM(B21:G21)</f>
        <v>61865942</v>
      </c>
      <c r="J21" s="438"/>
    </row>
    <row r="22" spans="1:12">
      <c r="A22" s="54" t="s">
        <v>56</v>
      </c>
      <c r="B22" s="57">
        <v>0</v>
      </c>
      <c r="C22" s="57">
        <v>0</v>
      </c>
      <c r="D22" s="57">
        <v>0</v>
      </c>
      <c r="E22" s="57">
        <v>0</v>
      </c>
      <c r="F22" s="57">
        <v>0</v>
      </c>
      <c r="G22" s="437">
        <v>0</v>
      </c>
      <c r="H22" s="387">
        <v>0</v>
      </c>
    </row>
    <row r="23" spans="1:12">
      <c r="A23" s="54" t="s">
        <v>57</v>
      </c>
      <c r="B23" s="57">
        <v>0</v>
      </c>
      <c r="C23" s="57">
        <v>0</v>
      </c>
      <c r="D23" s="57">
        <v>43632344</v>
      </c>
      <c r="E23" s="57">
        <v>0</v>
      </c>
      <c r="F23" s="386">
        <f>+D23*-1</f>
        <v>-43632344</v>
      </c>
      <c r="G23" s="57">
        <v>0</v>
      </c>
      <c r="H23" s="387">
        <f t="shared" si="2"/>
        <v>0</v>
      </c>
    </row>
    <row r="24" spans="1:12">
      <c r="A24" s="54" t="s">
        <v>54</v>
      </c>
      <c r="B24" s="57">
        <v>0</v>
      </c>
      <c r="C24" s="57">
        <v>0</v>
      </c>
      <c r="D24" s="57">
        <v>0</v>
      </c>
      <c r="E24" s="57">
        <v>2665783737</v>
      </c>
      <c r="F24" s="57">
        <v>0</v>
      </c>
      <c r="G24" s="57">
        <v>0</v>
      </c>
      <c r="H24" s="387">
        <f t="shared" si="2"/>
        <v>2665783737</v>
      </c>
    </row>
    <row r="25" spans="1:12">
      <c r="A25" s="54" t="s">
        <v>772</v>
      </c>
      <c r="B25" s="57">
        <v>0</v>
      </c>
      <c r="C25" s="57">
        <v>0</v>
      </c>
      <c r="D25" s="57">
        <v>0</v>
      </c>
      <c r="E25" s="57">
        <v>0</v>
      </c>
      <c r="F25" s="57">
        <v>0</v>
      </c>
      <c r="G25" s="57">
        <v>3752300168</v>
      </c>
      <c r="H25" s="387">
        <f t="shared" si="2"/>
        <v>3752300168</v>
      </c>
    </row>
    <row r="26" spans="1:12">
      <c r="A26" s="54"/>
      <c r="B26" s="59"/>
      <c r="C26" s="59"/>
      <c r="D26" s="59"/>
      <c r="E26" s="59"/>
      <c r="F26" s="59"/>
      <c r="G26" s="59"/>
      <c r="H26" s="387">
        <f t="shared" si="2"/>
        <v>0</v>
      </c>
    </row>
    <row r="27" spans="1:12">
      <c r="A27" s="384" t="s">
        <v>701</v>
      </c>
      <c r="B27" s="58">
        <f t="shared" ref="B27:H27" si="3">+SUM(B18:B25)</f>
        <v>60000000000</v>
      </c>
      <c r="C27" s="58">
        <f t="shared" si="3"/>
        <v>50000000000</v>
      </c>
      <c r="D27" s="58">
        <f t="shared" si="3"/>
        <v>4559199405</v>
      </c>
      <c r="E27" s="58">
        <f t="shared" si="3"/>
        <v>31000688172</v>
      </c>
      <c r="F27" s="58">
        <f>+SUM(F18:F25)</f>
        <v>68401233317</v>
      </c>
      <c r="G27" s="58">
        <f t="shared" si="3"/>
        <v>3752300168</v>
      </c>
      <c r="H27" s="385">
        <f t="shared" si="3"/>
        <v>217713421062</v>
      </c>
      <c r="J27" s="35"/>
      <c r="L27" s="35"/>
    </row>
    <row r="28" spans="1:12">
      <c r="A28" s="31"/>
      <c r="B28" s="46"/>
      <c r="C28" s="46"/>
      <c r="D28" s="46"/>
      <c r="E28" s="46"/>
      <c r="F28" s="46"/>
      <c r="G28" s="46"/>
      <c r="H28" s="46"/>
    </row>
    <row r="29" spans="1:12">
      <c r="A29" s="44" t="s">
        <v>800</v>
      </c>
      <c r="B29" s="46"/>
      <c r="C29" s="46"/>
      <c r="D29" s="46"/>
      <c r="E29" s="46"/>
      <c r="F29" s="46"/>
      <c r="G29" s="46"/>
      <c r="H29" s="46"/>
      <c r="J29" s="35"/>
    </row>
    <row r="30" spans="1:12">
      <c r="A30" s="44"/>
      <c r="B30" s="46"/>
      <c r="C30" s="46"/>
      <c r="D30" s="46"/>
      <c r="E30" s="46"/>
      <c r="F30" s="46"/>
      <c r="G30" s="46"/>
      <c r="H30" s="46"/>
    </row>
    <row r="31" spans="1:12">
      <c r="A31" s="44"/>
      <c r="B31" s="46"/>
      <c r="C31" s="46"/>
      <c r="D31" s="46"/>
      <c r="E31" s="46"/>
      <c r="F31" s="46"/>
      <c r="G31" s="46"/>
      <c r="H31" s="46"/>
    </row>
    <row r="32" spans="1:12">
      <c r="A32" s="44"/>
      <c r="B32" s="46"/>
      <c r="C32" s="46"/>
      <c r="D32" s="46"/>
      <c r="E32" s="46"/>
      <c r="F32" s="46"/>
      <c r="G32" s="46"/>
      <c r="H32" s="46"/>
    </row>
    <row r="33" spans="1:8">
      <c r="A33" s="461"/>
      <c r="B33" s="461"/>
      <c r="C33" s="461"/>
      <c r="D33" s="461"/>
      <c r="E33" s="461"/>
      <c r="F33" s="461"/>
      <c r="G33" s="461"/>
      <c r="H33" s="461"/>
    </row>
    <row r="34" spans="1:8">
      <c r="A34" s="44"/>
      <c r="B34" s="46"/>
      <c r="C34" s="46"/>
      <c r="D34" s="46"/>
      <c r="E34" s="46"/>
      <c r="F34" s="46"/>
      <c r="G34" s="46"/>
      <c r="H34" s="46"/>
    </row>
    <row r="35" spans="1:8">
      <c r="A35" s="44"/>
      <c r="B35" s="46"/>
      <c r="C35" s="46"/>
      <c r="D35" s="46"/>
      <c r="E35" s="46"/>
      <c r="F35" s="46"/>
      <c r="G35" s="46"/>
      <c r="H35" s="46"/>
    </row>
    <row r="36" spans="1:8">
      <c r="A36" s="44"/>
      <c r="B36" s="46"/>
      <c r="C36" s="46"/>
      <c r="D36" s="46"/>
      <c r="E36" s="46"/>
      <c r="F36" s="46"/>
      <c r="G36" s="46"/>
      <c r="H36" s="46"/>
    </row>
    <row r="37" spans="1:8">
      <c r="A37" s="44"/>
    </row>
    <row r="38" spans="1:8">
      <c r="A38" s="461"/>
      <c r="B38" s="461"/>
      <c r="C38" s="461"/>
      <c r="D38" s="461"/>
      <c r="E38" s="461"/>
      <c r="F38" s="461"/>
      <c r="G38" s="461"/>
      <c r="H38" s="461"/>
    </row>
    <row r="39" spans="1:8">
      <c r="A39" s="44"/>
    </row>
    <row r="40" spans="1:8">
      <c r="A40" s="44"/>
      <c r="H40" s="35"/>
    </row>
    <row r="41" spans="1:8">
      <c r="A41" s="44"/>
    </row>
    <row r="42" spans="1:8">
      <c r="A42" s="44"/>
    </row>
    <row r="43" spans="1:8">
      <c r="A43" s="47"/>
    </row>
    <row r="44" spans="1:8">
      <c r="A44" s="48"/>
    </row>
    <row r="45" spans="1:8">
      <c r="A45" s="48"/>
    </row>
    <row r="46" spans="1:8">
      <c r="A46" s="47"/>
    </row>
    <row r="47" spans="1:8">
      <c r="A47" s="458"/>
      <c r="B47" s="458"/>
      <c r="C47" s="458"/>
      <c r="D47" s="458"/>
      <c r="E47" s="458"/>
      <c r="F47" s="458"/>
      <c r="G47" s="458"/>
      <c r="H47" s="458"/>
    </row>
  </sheetData>
  <mergeCells count="5">
    <mergeCell ref="A47:H47"/>
    <mergeCell ref="A4:H4"/>
    <mergeCell ref="A5:H5"/>
    <mergeCell ref="A33:H33"/>
    <mergeCell ref="A38:H38"/>
  </mergeCells>
  <printOptions horizontalCentered="1"/>
  <pageMargins left="0.59055118110236227" right="0.59055118110236227" top="0.70866141732283472" bottom="0.70866141732283472" header="0" footer="0"/>
  <pageSetup paperSize="9" scale="59" orientation="landscape" r:id="rId1"/>
</worksheet>
</file>

<file path=xl/worksheets/sheet4.xml><?xml version="1.0" encoding="utf-8"?>
<worksheet xmlns="http://schemas.openxmlformats.org/spreadsheetml/2006/main" xmlns:r="http://schemas.openxmlformats.org/officeDocument/2006/relationships">
  <sheetPr>
    <tabColor rgb="FF92D050"/>
  </sheetPr>
  <dimension ref="A1:F69"/>
  <sheetViews>
    <sheetView showGridLines="0" topLeftCell="A17" zoomScale="85" zoomScaleNormal="85" workbookViewId="0">
      <selection activeCell="D52" sqref="D52"/>
    </sheetView>
  </sheetViews>
  <sheetFormatPr baseColWidth="10" defaultColWidth="11.42578125" defaultRowHeight="15"/>
  <cols>
    <col min="1" max="1" width="6.42578125" style="44" customWidth="1"/>
    <col min="2" max="2" width="48.42578125" style="44" bestFit="1" customWidth="1"/>
    <col min="3" max="3" width="8.140625" style="44" customWidth="1"/>
    <col min="4" max="4" width="18.5703125" style="44" customWidth="1"/>
    <col min="5" max="5" width="1.5703125" style="44" customWidth="1"/>
    <col min="6" max="6" width="19.42578125" style="44" customWidth="1"/>
    <col min="7" max="16384" width="11.42578125" style="44"/>
  </cols>
  <sheetData>
    <row r="1" spans="1:6">
      <c r="A1" s="60"/>
      <c r="B1" s="60"/>
      <c r="C1" s="60"/>
      <c r="D1" s="60"/>
      <c r="E1" s="60"/>
      <c r="F1" s="60"/>
    </row>
    <row r="2" spans="1:6">
      <c r="A2" s="462" t="s">
        <v>62</v>
      </c>
      <c r="B2" s="462"/>
      <c r="C2" s="462"/>
      <c r="D2" s="462"/>
      <c r="E2" s="462"/>
      <c r="F2" s="462"/>
    </row>
    <row r="3" spans="1:6">
      <c r="A3" s="462" t="s">
        <v>688</v>
      </c>
      <c r="B3" s="462"/>
      <c r="C3" s="462"/>
      <c r="D3" s="462"/>
      <c r="E3" s="462"/>
      <c r="F3" s="462"/>
    </row>
    <row r="4" spans="1:6">
      <c r="A4" s="462" t="s">
        <v>689</v>
      </c>
      <c r="B4" s="462"/>
      <c r="C4" s="462"/>
      <c r="D4" s="462"/>
      <c r="E4" s="462"/>
      <c r="F4" s="462"/>
    </row>
    <row r="5" spans="1:6">
      <c r="A5" s="462" t="s">
        <v>63</v>
      </c>
      <c r="B5" s="462"/>
      <c r="C5" s="462"/>
      <c r="D5" s="462"/>
      <c r="E5" s="462"/>
      <c r="F5" s="462"/>
    </row>
    <row r="6" spans="1:6">
      <c r="A6" s="389"/>
      <c r="B6" s="389"/>
      <c r="C6" s="389"/>
      <c r="D6" s="389"/>
      <c r="E6" s="389"/>
      <c r="F6" s="389"/>
    </row>
    <row r="7" spans="1:6">
      <c r="A7" s="39"/>
      <c r="B7" s="30"/>
      <c r="C7" s="30"/>
      <c r="D7" s="3">
        <v>43921</v>
      </c>
      <c r="E7" s="3"/>
      <c r="F7" s="3">
        <v>43555</v>
      </c>
    </row>
    <row r="8" spans="1:6" ht="13.5" customHeight="1">
      <c r="A8" s="39"/>
      <c r="B8" s="30"/>
      <c r="C8" s="30"/>
      <c r="D8" s="61" t="s">
        <v>2</v>
      </c>
      <c r="E8" s="30"/>
      <c r="F8" s="61" t="s">
        <v>2</v>
      </c>
    </row>
    <row r="9" spans="1:6">
      <c r="A9" s="39" t="s">
        <v>64</v>
      </c>
      <c r="B9" s="30"/>
      <c r="C9" s="30"/>
      <c r="D9" s="62"/>
      <c r="E9" s="30"/>
      <c r="F9" s="62"/>
    </row>
    <row r="10" spans="1:6">
      <c r="A10" s="39" t="s">
        <v>65</v>
      </c>
      <c r="B10" s="30"/>
      <c r="C10" s="30"/>
      <c r="D10" s="62"/>
      <c r="E10" s="30"/>
      <c r="F10" s="62"/>
    </row>
    <row r="11" spans="1:6">
      <c r="A11" s="39"/>
      <c r="B11" s="30"/>
      <c r="C11" s="30"/>
      <c r="D11" s="62"/>
      <c r="E11" s="30"/>
      <c r="F11" s="62"/>
    </row>
    <row r="12" spans="1:6">
      <c r="A12" s="39"/>
      <c r="B12" s="39" t="s">
        <v>55</v>
      </c>
      <c r="C12" s="39"/>
      <c r="D12" s="63">
        <v>3752300168</v>
      </c>
      <c r="E12" s="39"/>
      <c r="F12" s="63">
        <v>8663628403</v>
      </c>
    </row>
    <row r="13" spans="1:6">
      <c r="A13" s="39" t="s">
        <v>66</v>
      </c>
      <c r="B13" s="39" t="s">
        <v>67</v>
      </c>
      <c r="C13" s="39"/>
      <c r="D13" s="63"/>
      <c r="E13" s="39"/>
      <c r="F13" s="65"/>
    </row>
    <row r="14" spans="1:6">
      <c r="A14" s="39"/>
      <c r="B14" s="30" t="s">
        <v>68</v>
      </c>
      <c r="C14" s="30"/>
      <c r="D14" s="452">
        <v>1288038803</v>
      </c>
      <c r="E14" s="66"/>
      <c r="F14" s="66">
        <v>1999122148</v>
      </c>
    </row>
    <row r="15" spans="1:6" ht="13.5" customHeight="1">
      <c r="A15" s="39"/>
      <c r="B15" s="30" t="s">
        <v>69</v>
      </c>
      <c r="D15" s="452">
        <v>152803342</v>
      </c>
      <c r="E15" s="66"/>
      <c r="F15" s="66">
        <v>342887062</v>
      </c>
    </row>
    <row r="16" spans="1:6">
      <c r="A16" s="39" t="s">
        <v>70</v>
      </c>
      <c r="B16" s="30"/>
      <c r="C16" s="30"/>
      <c r="D16" s="390">
        <f>SUM(D12:D15)</f>
        <v>5193142313</v>
      </c>
      <c r="E16" s="30"/>
      <c r="F16" s="390">
        <f>SUM(F12:F15)</f>
        <v>11005637613</v>
      </c>
    </row>
    <row r="17" spans="1:6">
      <c r="A17" s="39"/>
      <c r="B17" s="30"/>
      <c r="C17" s="30"/>
      <c r="D17" s="391"/>
      <c r="E17" s="30"/>
      <c r="F17" s="67"/>
    </row>
    <row r="18" spans="1:6">
      <c r="A18" s="39" t="s">
        <v>71</v>
      </c>
      <c r="B18" s="30"/>
      <c r="C18" s="30"/>
      <c r="D18" s="391"/>
      <c r="E18" s="30"/>
      <c r="F18" s="67"/>
    </row>
    <row r="19" spans="1:6">
      <c r="A19" s="39"/>
      <c r="B19" s="30" t="s">
        <v>72</v>
      </c>
      <c r="C19" s="30"/>
      <c r="D19" s="391">
        <v>-588314296</v>
      </c>
      <c r="E19" s="30"/>
      <c r="F19" s="391">
        <v>3510137587</v>
      </c>
    </row>
    <row r="20" spans="1:6">
      <c r="A20" s="39"/>
      <c r="B20" s="30" t="s">
        <v>73</v>
      </c>
      <c r="C20" s="30"/>
      <c r="D20" s="391">
        <v>1160153600.9999995</v>
      </c>
      <c r="E20" s="30"/>
      <c r="F20" s="391">
        <v>-2094888472</v>
      </c>
    </row>
    <row r="21" spans="1:6">
      <c r="A21" s="39"/>
      <c r="B21" s="30" t="s">
        <v>74</v>
      </c>
      <c r="C21" s="30"/>
      <c r="D21" s="391">
        <v>222385622.00000003</v>
      </c>
      <c r="E21" s="30"/>
      <c r="F21" s="391">
        <v>198700026</v>
      </c>
    </row>
    <row r="22" spans="1:6">
      <c r="A22" s="39"/>
      <c r="B22" s="30" t="s">
        <v>75</v>
      </c>
      <c r="C22" s="30"/>
      <c r="D22" s="391">
        <v>46630748</v>
      </c>
      <c r="E22" s="30"/>
      <c r="F22" s="391">
        <v>1072454947</v>
      </c>
    </row>
    <row r="23" spans="1:6">
      <c r="A23" s="39"/>
      <c r="B23" s="30" t="s">
        <v>76</v>
      </c>
      <c r="C23" s="30"/>
      <c r="D23" s="391"/>
      <c r="E23" s="30"/>
      <c r="F23" s="392">
        <v>0</v>
      </c>
    </row>
    <row r="24" spans="1:6">
      <c r="A24" s="39" t="s">
        <v>77</v>
      </c>
      <c r="B24" s="30"/>
      <c r="C24" s="30"/>
      <c r="D24" s="393" t="s">
        <v>78</v>
      </c>
      <c r="E24" s="30"/>
      <c r="F24" s="393" t="s">
        <v>78</v>
      </c>
    </row>
    <row r="25" spans="1:6">
      <c r="A25" s="39" t="s">
        <v>79</v>
      </c>
      <c r="B25" s="30"/>
      <c r="C25" s="30"/>
      <c r="D25" s="394">
        <f>SUM(D19:D24)</f>
        <v>840855674.99999952</v>
      </c>
      <c r="E25" s="30"/>
      <c r="F25" s="394">
        <f>SUM(F19:F24)</f>
        <v>2686404088</v>
      </c>
    </row>
    <row r="26" spans="1:6">
      <c r="A26" s="39"/>
      <c r="B26" s="30"/>
      <c r="C26" s="30"/>
      <c r="D26" s="391"/>
      <c r="E26" s="30"/>
      <c r="F26" s="67"/>
    </row>
    <row r="27" spans="1:6">
      <c r="A27" s="39" t="s">
        <v>80</v>
      </c>
      <c r="B27" s="30"/>
      <c r="C27" s="30"/>
      <c r="D27" s="391"/>
      <c r="E27" s="30"/>
      <c r="F27" s="67"/>
    </row>
    <row r="28" spans="1:6">
      <c r="A28" s="39"/>
      <c r="B28" s="30"/>
      <c r="C28" s="30"/>
      <c r="D28" s="391"/>
      <c r="E28" s="30"/>
      <c r="F28" s="67"/>
    </row>
    <row r="29" spans="1:6">
      <c r="A29" s="39"/>
      <c r="B29" s="30" t="s">
        <v>94</v>
      </c>
      <c r="C29" s="30"/>
      <c r="D29" s="391">
        <v>-200442171</v>
      </c>
      <c r="E29" s="30"/>
      <c r="F29" s="392">
        <v>-62465781</v>
      </c>
    </row>
    <row r="30" spans="1:6">
      <c r="A30" s="39"/>
      <c r="B30" s="30" t="s">
        <v>81</v>
      </c>
      <c r="C30" s="30"/>
      <c r="D30" s="391">
        <v>-172752550</v>
      </c>
      <c r="E30" s="30"/>
      <c r="F30" s="392">
        <v>-40598009664</v>
      </c>
    </row>
    <row r="31" spans="1:6">
      <c r="A31" s="39"/>
      <c r="B31" s="30" t="s">
        <v>82</v>
      </c>
      <c r="C31" s="30"/>
      <c r="D31" s="453">
        <v>-94262231</v>
      </c>
      <c r="E31" s="30"/>
      <c r="F31" s="395">
        <v>-2057142857</v>
      </c>
    </row>
    <row r="32" spans="1:6">
      <c r="A32" s="39" t="s">
        <v>77</v>
      </c>
      <c r="B32" s="30"/>
      <c r="C32" s="30"/>
      <c r="D32" s="391"/>
      <c r="E32" s="30"/>
      <c r="F32" s="67"/>
    </row>
    <row r="33" spans="1:6">
      <c r="A33" s="39" t="s">
        <v>83</v>
      </c>
      <c r="B33" s="30"/>
      <c r="C33" s="30"/>
      <c r="D33" s="394">
        <f>SUM(D29:D32)</f>
        <v>-467456952</v>
      </c>
      <c r="E33" s="30"/>
      <c r="F33" s="394">
        <f>SUM(F29:F32)</f>
        <v>-42717618302</v>
      </c>
    </row>
    <row r="34" spans="1:6">
      <c r="A34" s="39"/>
      <c r="B34" s="30"/>
      <c r="C34" s="30"/>
      <c r="D34" s="391"/>
      <c r="E34" s="30"/>
      <c r="F34" s="67"/>
    </row>
    <row r="35" spans="1:6">
      <c r="A35" s="39" t="s">
        <v>84</v>
      </c>
      <c r="B35" s="30"/>
      <c r="C35" s="30"/>
      <c r="D35" s="391"/>
      <c r="E35" s="30"/>
      <c r="F35" s="67"/>
    </row>
    <row r="36" spans="1:6">
      <c r="A36" s="39"/>
      <c r="B36" s="30"/>
      <c r="C36" s="30"/>
      <c r="D36" s="391"/>
      <c r="E36" s="30"/>
      <c r="F36" s="67"/>
    </row>
    <row r="37" spans="1:6">
      <c r="A37" s="39"/>
      <c r="B37" s="30" t="s">
        <v>85</v>
      </c>
      <c r="C37" s="30"/>
      <c r="D37" s="454">
        <v>-5814717372</v>
      </c>
      <c r="F37" s="396">
        <v>38883331357</v>
      </c>
    </row>
    <row r="38" spans="1:6">
      <c r="A38" s="39" t="s">
        <v>77</v>
      </c>
      <c r="B38" s="30"/>
      <c r="C38" s="30"/>
      <c r="D38" s="391"/>
      <c r="E38" s="30"/>
      <c r="F38" s="67"/>
    </row>
    <row r="39" spans="1:6">
      <c r="A39" s="39" t="s">
        <v>86</v>
      </c>
      <c r="B39" s="30"/>
      <c r="C39" s="30"/>
      <c r="D39" s="394">
        <f>+D37</f>
        <v>-5814717372</v>
      </c>
      <c r="E39" s="30"/>
      <c r="F39" s="394">
        <f>+F37</f>
        <v>38883331357</v>
      </c>
    </row>
    <row r="40" spans="1:6">
      <c r="A40" s="39"/>
      <c r="B40" s="30"/>
      <c r="C40" s="30"/>
      <c r="D40" s="391"/>
      <c r="E40" s="30"/>
      <c r="F40" s="67"/>
    </row>
    <row r="41" spans="1:6">
      <c r="A41" s="39" t="s">
        <v>87</v>
      </c>
      <c r="B41" s="30"/>
      <c r="C41" s="30"/>
      <c r="D41" s="397">
        <f>D16+D25+D33+D39</f>
        <v>-248176336</v>
      </c>
      <c r="E41" s="30"/>
      <c r="F41" s="397">
        <f>F16+F25+F33+F39</f>
        <v>9857754756</v>
      </c>
    </row>
    <row r="42" spans="1:6">
      <c r="A42" s="39" t="s">
        <v>88</v>
      </c>
      <c r="B42" s="30"/>
      <c r="C42" s="30"/>
      <c r="D42" s="394">
        <v>4435604842</v>
      </c>
      <c r="E42" s="30"/>
      <c r="F42" s="394">
        <v>24483187288</v>
      </c>
    </row>
    <row r="43" spans="1:6">
      <c r="A43" s="39"/>
      <c r="B43" s="30"/>
      <c r="C43" s="30"/>
      <c r="D43" s="391"/>
      <c r="E43" s="30"/>
      <c r="F43" s="67"/>
    </row>
    <row r="44" spans="1:6" ht="15.75" thickBot="1">
      <c r="A44" s="39" t="s">
        <v>89</v>
      </c>
      <c r="B44" s="30"/>
      <c r="C44" s="30"/>
      <c r="D44" s="398">
        <f>D41+D42</f>
        <v>4187428506</v>
      </c>
      <c r="E44" s="30"/>
      <c r="F44" s="398">
        <f>F41+F42</f>
        <v>34340942044</v>
      </c>
    </row>
    <row r="45" spans="1:6" ht="15.75" thickTop="1">
      <c r="A45" s="39"/>
      <c r="B45" s="30"/>
      <c r="C45" s="30"/>
      <c r="D45" s="455"/>
      <c r="E45" s="30"/>
      <c r="F45" s="70"/>
    </row>
    <row r="46" spans="1:6">
      <c r="A46" s="71" t="s">
        <v>90</v>
      </c>
      <c r="C46" s="72"/>
      <c r="D46" s="399"/>
      <c r="E46" s="30"/>
      <c r="F46" s="70"/>
    </row>
    <row r="47" spans="1:6">
      <c r="A47" s="44" t="s">
        <v>91</v>
      </c>
      <c r="D47" s="391">
        <v>3968275002</v>
      </c>
      <c r="E47" s="30"/>
      <c r="F47" s="391">
        <v>24360885656</v>
      </c>
    </row>
    <row r="48" spans="1:6">
      <c r="A48" s="44" t="s">
        <v>92</v>
      </c>
      <c r="D48" s="453">
        <v>219153504</v>
      </c>
      <c r="E48" s="30"/>
      <c r="F48" s="400">
        <v>9980056388</v>
      </c>
    </row>
    <row r="49" spans="1:6" ht="15.75" thickBot="1">
      <c r="A49" s="31" t="s">
        <v>93</v>
      </c>
      <c r="D49" s="401">
        <f>SUM(D47:D48)</f>
        <v>4187428506</v>
      </c>
      <c r="E49" s="30"/>
      <c r="F49" s="401">
        <f>SUM(F47:F48)</f>
        <v>34340942044</v>
      </c>
    </row>
    <row r="50" spans="1:6" ht="15.75" thickTop="1">
      <c r="A50" s="39"/>
      <c r="B50" s="30"/>
      <c r="C50" s="30"/>
      <c r="D50" s="73"/>
      <c r="E50" s="30"/>
      <c r="F50" s="70"/>
    </row>
    <row r="51" spans="1:6">
      <c r="A51" s="5" t="s">
        <v>800</v>
      </c>
      <c r="B51" s="60"/>
      <c r="C51" s="60"/>
      <c r="D51" s="60"/>
      <c r="E51" s="60"/>
      <c r="F51" s="60"/>
    </row>
    <row r="52" spans="1:6">
      <c r="D52" s="74"/>
    </row>
    <row r="53" spans="1:6">
      <c r="D53" s="388"/>
      <c r="F53" s="75"/>
    </row>
    <row r="54" spans="1:6">
      <c r="D54" s="64"/>
      <c r="F54" s="64"/>
    </row>
    <row r="55" spans="1:6">
      <c r="D55" s="64"/>
    </row>
    <row r="56" spans="1:6">
      <c r="D56" s="64"/>
    </row>
    <row r="57" spans="1:6">
      <c r="D57" s="64"/>
    </row>
    <row r="58" spans="1:6">
      <c r="D58" s="64"/>
    </row>
    <row r="59" spans="1:6">
      <c r="D59" s="64"/>
    </row>
    <row r="62" spans="1:6">
      <c r="D62" s="64"/>
    </row>
    <row r="69" spans="6:6">
      <c r="F69" s="44">
        <v>6</v>
      </c>
    </row>
  </sheetData>
  <mergeCells count="4">
    <mergeCell ref="A2:F2"/>
    <mergeCell ref="A5:F5"/>
    <mergeCell ref="A3:F3"/>
    <mergeCell ref="A4:F4"/>
  </mergeCells>
  <printOptions horizontalCentered="1"/>
  <pageMargins left="0.70866141732283472" right="0.70866141732283472" top="0.70866141732283472" bottom="0.70866141732283472" header="0" footer="0"/>
  <pageSetup paperSize="9" scale="80" orientation="portrait" r:id="rId1"/>
</worksheet>
</file>

<file path=xl/worksheets/sheet5.xml><?xml version="1.0" encoding="utf-8"?>
<worksheet xmlns="http://schemas.openxmlformats.org/spreadsheetml/2006/main" xmlns:r="http://schemas.openxmlformats.org/officeDocument/2006/relationships">
  <sheetPr>
    <tabColor rgb="FF92D050"/>
  </sheetPr>
  <dimension ref="A1:G820"/>
  <sheetViews>
    <sheetView showGridLines="0" topLeftCell="A801" workbookViewId="0">
      <selection activeCell="A816" sqref="A816"/>
    </sheetView>
  </sheetViews>
  <sheetFormatPr baseColWidth="10" defaultRowHeight="15"/>
  <cols>
    <col min="1" max="1" width="43.85546875" style="1" customWidth="1"/>
    <col min="2" max="2" width="30.5703125" style="7" customWidth="1"/>
    <col min="3" max="3" width="29.5703125" style="1" customWidth="1"/>
    <col min="4" max="4" width="24.7109375" style="1" customWidth="1"/>
    <col min="5" max="5" width="14.28515625" style="1" bestFit="1" customWidth="1"/>
    <col min="6" max="6" width="16.42578125" style="1" bestFit="1" customWidth="1"/>
    <col min="7" max="7" width="15.28515625" style="1" bestFit="1" customWidth="1"/>
    <col min="8" max="234" width="11.42578125" style="1"/>
    <col min="235" max="235" width="57.85546875" style="1" customWidth="1"/>
    <col min="236" max="236" width="19.5703125" style="1" customWidth="1"/>
    <col min="237" max="237" width="5" style="1" customWidth="1"/>
    <col min="238" max="238" width="19.140625" style="1" customWidth="1"/>
    <col min="239" max="239" width="14" style="1" customWidth="1"/>
    <col min="240" max="240" width="21.140625" style="1" customWidth="1"/>
    <col min="241" max="490" width="11.42578125" style="1"/>
    <col min="491" max="491" width="57.85546875" style="1" customWidth="1"/>
    <col min="492" max="492" width="19.5703125" style="1" customWidth="1"/>
    <col min="493" max="493" width="5" style="1" customWidth="1"/>
    <col min="494" max="494" width="19.140625" style="1" customWidth="1"/>
    <col min="495" max="495" width="14" style="1" customWidth="1"/>
    <col min="496" max="496" width="21.140625" style="1" customWidth="1"/>
    <col min="497" max="746" width="11.42578125" style="1"/>
    <col min="747" max="747" width="57.85546875" style="1" customWidth="1"/>
    <col min="748" max="748" width="19.5703125" style="1" customWidth="1"/>
    <col min="749" max="749" width="5" style="1" customWidth="1"/>
    <col min="750" max="750" width="19.140625" style="1" customWidth="1"/>
    <col min="751" max="751" width="14" style="1" customWidth="1"/>
    <col min="752" max="752" width="21.140625" style="1" customWidth="1"/>
    <col min="753" max="1002" width="11.42578125" style="1"/>
    <col min="1003" max="1003" width="57.85546875" style="1" customWidth="1"/>
    <col min="1004" max="1004" width="19.5703125" style="1" customWidth="1"/>
    <col min="1005" max="1005" width="5" style="1" customWidth="1"/>
    <col min="1006" max="1006" width="19.140625" style="1" customWidth="1"/>
    <col min="1007" max="1007" width="14" style="1" customWidth="1"/>
    <col min="1008" max="1008" width="21.140625" style="1" customWidth="1"/>
    <col min="1009" max="1258" width="11.42578125" style="1"/>
    <col min="1259" max="1259" width="57.85546875" style="1" customWidth="1"/>
    <col min="1260" max="1260" width="19.5703125" style="1" customWidth="1"/>
    <col min="1261" max="1261" width="5" style="1" customWidth="1"/>
    <col min="1262" max="1262" width="19.140625" style="1" customWidth="1"/>
    <col min="1263" max="1263" width="14" style="1" customWidth="1"/>
    <col min="1264" max="1264" width="21.140625" style="1" customWidth="1"/>
    <col min="1265" max="1514" width="11.42578125" style="1"/>
    <col min="1515" max="1515" width="57.85546875" style="1" customWidth="1"/>
    <col min="1516" max="1516" width="19.5703125" style="1" customWidth="1"/>
    <col min="1517" max="1517" width="5" style="1" customWidth="1"/>
    <col min="1518" max="1518" width="19.140625" style="1" customWidth="1"/>
    <col min="1519" max="1519" width="14" style="1" customWidth="1"/>
    <col min="1520" max="1520" width="21.140625" style="1" customWidth="1"/>
    <col min="1521" max="1770" width="11.42578125" style="1"/>
    <col min="1771" max="1771" width="57.85546875" style="1" customWidth="1"/>
    <col min="1772" max="1772" width="19.5703125" style="1" customWidth="1"/>
    <col min="1773" max="1773" width="5" style="1" customWidth="1"/>
    <col min="1774" max="1774" width="19.140625" style="1" customWidth="1"/>
    <col min="1775" max="1775" width="14" style="1" customWidth="1"/>
    <col min="1776" max="1776" width="21.140625" style="1" customWidth="1"/>
    <col min="1777" max="2026" width="11.42578125" style="1"/>
    <col min="2027" max="2027" width="57.85546875" style="1" customWidth="1"/>
    <col min="2028" max="2028" width="19.5703125" style="1" customWidth="1"/>
    <col min="2029" max="2029" width="5" style="1" customWidth="1"/>
    <col min="2030" max="2030" width="19.140625" style="1" customWidth="1"/>
    <col min="2031" max="2031" width="14" style="1" customWidth="1"/>
    <col min="2032" max="2032" width="21.140625" style="1" customWidth="1"/>
    <col min="2033" max="2282" width="11.42578125" style="1"/>
    <col min="2283" max="2283" width="57.85546875" style="1" customWidth="1"/>
    <col min="2284" max="2284" width="19.5703125" style="1" customWidth="1"/>
    <col min="2285" max="2285" width="5" style="1" customWidth="1"/>
    <col min="2286" max="2286" width="19.140625" style="1" customWidth="1"/>
    <col min="2287" max="2287" width="14" style="1" customWidth="1"/>
    <col min="2288" max="2288" width="21.140625" style="1" customWidth="1"/>
    <col min="2289" max="2538" width="11.42578125" style="1"/>
    <col min="2539" max="2539" width="57.85546875" style="1" customWidth="1"/>
    <col min="2540" max="2540" width="19.5703125" style="1" customWidth="1"/>
    <col min="2541" max="2541" width="5" style="1" customWidth="1"/>
    <col min="2542" max="2542" width="19.140625" style="1" customWidth="1"/>
    <col min="2543" max="2543" width="14" style="1" customWidth="1"/>
    <col min="2544" max="2544" width="21.140625" style="1" customWidth="1"/>
    <col min="2545" max="2794" width="11.42578125" style="1"/>
    <col min="2795" max="2795" width="57.85546875" style="1" customWidth="1"/>
    <col min="2796" max="2796" width="19.5703125" style="1" customWidth="1"/>
    <col min="2797" max="2797" width="5" style="1" customWidth="1"/>
    <col min="2798" max="2798" width="19.140625" style="1" customWidth="1"/>
    <col min="2799" max="2799" width="14" style="1" customWidth="1"/>
    <col min="2800" max="2800" width="21.140625" style="1" customWidth="1"/>
    <col min="2801" max="3050" width="11.42578125" style="1"/>
    <col min="3051" max="3051" width="57.85546875" style="1" customWidth="1"/>
    <col min="3052" max="3052" width="19.5703125" style="1" customWidth="1"/>
    <col min="3053" max="3053" width="5" style="1" customWidth="1"/>
    <col min="3054" max="3054" width="19.140625" style="1" customWidth="1"/>
    <col min="3055" max="3055" width="14" style="1" customWidth="1"/>
    <col min="3056" max="3056" width="21.140625" style="1" customWidth="1"/>
    <col min="3057" max="3306" width="11.42578125" style="1"/>
    <col min="3307" max="3307" width="57.85546875" style="1" customWidth="1"/>
    <col min="3308" max="3308" width="19.5703125" style="1" customWidth="1"/>
    <col min="3309" max="3309" width="5" style="1" customWidth="1"/>
    <col min="3310" max="3310" width="19.140625" style="1" customWidth="1"/>
    <col min="3311" max="3311" width="14" style="1" customWidth="1"/>
    <col min="3312" max="3312" width="21.140625" style="1" customWidth="1"/>
    <col min="3313" max="3562" width="11.42578125" style="1"/>
    <col min="3563" max="3563" width="57.85546875" style="1" customWidth="1"/>
    <col min="3564" max="3564" width="19.5703125" style="1" customWidth="1"/>
    <col min="3565" max="3565" width="5" style="1" customWidth="1"/>
    <col min="3566" max="3566" width="19.140625" style="1" customWidth="1"/>
    <col min="3567" max="3567" width="14" style="1" customWidth="1"/>
    <col min="3568" max="3568" width="21.140625" style="1" customWidth="1"/>
    <col min="3569" max="3818" width="11.42578125" style="1"/>
    <col min="3819" max="3819" width="57.85546875" style="1" customWidth="1"/>
    <col min="3820" max="3820" width="19.5703125" style="1" customWidth="1"/>
    <col min="3821" max="3821" width="5" style="1" customWidth="1"/>
    <col min="3822" max="3822" width="19.140625" style="1" customWidth="1"/>
    <col min="3823" max="3823" width="14" style="1" customWidth="1"/>
    <col min="3824" max="3824" width="21.140625" style="1" customWidth="1"/>
    <col min="3825" max="4074" width="11.42578125" style="1"/>
    <col min="4075" max="4075" width="57.85546875" style="1" customWidth="1"/>
    <col min="4076" max="4076" width="19.5703125" style="1" customWidth="1"/>
    <col min="4077" max="4077" width="5" style="1" customWidth="1"/>
    <col min="4078" max="4078" width="19.140625" style="1" customWidth="1"/>
    <col min="4079" max="4079" width="14" style="1" customWidth="1"/>
    <col min="4080" max="4080" width="21.140625" style="1" customWidth="1"/>
    <col min="4081" max="4330" width="11.42578125" style="1"/>
    <col min="4331" max="4331" width="57.85546875" style="1" customWidth="1"/>
    <col min="4332" max="4332" width="19.5703125" style="1" customWidth="1"/>
    <col min="4333" max="4333" width="5" style="1" customWidth="1"/>
    <col min="4334" max="4334" width="19.140625" style="1" customWidth="1"/>
    <col min="4335" max="4335" width="14" style="1" customWidth="1"/>
    <col min="4336" max="4336" width="21.140625" style="1" customWidth="1"/>
    <col min="4337" max="4586" width="11.42578125" style="1"/>
    <col min="4587" max="4587" width="57.85546875" style="1" customWidth="1"/>
    <col min="4588" max="4588" width="19.5703125" style="1" customWidth="1"/>
    <col min="4589" max="4589" width="5" style="1" customWidth="1"/>
    <col min="4590" max="4590" width="19.140625" style="1" customWidth="1"/>
    <col min="4591" max="4591" width="14" style="1" customWidth="1"/>
    <col min="4592" max="4592" width="21.140625" style="1" customWidth="1"/>
    <col min="4593" max="4842" width="11.42578125" style="1"/>
    <col min="4843" max="4843" width="57.85546875" style="1" customWidth="1"/>
    <col min="4844" max="4844" width="19.5703125" style="1" customWidth="1"/>
    <col min="4845" max="4845" width="5" style="1" customWidth="1"/>
    <col min="4846" max="4846" width="19.140625" style="1" customWidth="1"/>
    <col min="4847" max="4847" width="14" style="1" customWidth="1"/>
    <col min="4848" max="4848" width="21.140625" style="1" customWidth="1"/>
    <col min="4849" max="5098" width="11.42578125" style="1"/>
    <col min="5099" max="5099" width="57.85546875" style="1" customWidth="1"/>
    <col min="5100" max="5100" width="19.5703125" style="1" customWidth="1"/>
    <col min="5101" max="5101" width="5" style="1" customWidth="1"/>
    <col min="5102" max="5102" width="19.140625" style="1" customWidth="1"/>
    <col min="5103" max="5103" width="14" style="1" customWidth="1"/>
    <col min="5104" max="5104" width="21.140625" style="1" customWidth="1"/>
    <col min="5105" max="5354" width="11.42578125" style="1"/>
    <col min="5355" max="5355" width="57.85546875" style="1" customWidth="1"/>
    <col min="5356" max="5356" width="19.5703125" style="1" customWidth="1"/>
    <col min="5357" max="5357" width="5" style="1" customWidth="1"/>
    <col min="5358" max="5358" width="19.140625" style="1" customWidth="1"/>
    <col min="5359" max="5359" width="14" style="1" customWidth="1"/>
    <col min="5360" max="5360" width="21.140625" style="1" customWidth="1"/>
    <col min="5361" max="5610" width="11.42578125" style="1"/>
    <col min="5611" max="5611" width="57.85546875" style="1" customWidth="1"/>
    <col min="5612" max="5612" width="19.5703125" style="1" customWidth="1"/>
    <col min="5613" max="5613" width="5" style="1" customWidth="1"/>
    <col min="5614" max="5614" width="19.140625" style="1" customWidth="1"/>
    <col min="5615" max="5615" width="14" style="1" customWidth="1"/>
    <col min="5616" max="5616" width="21.140625" style="1" customWidth="1"/>
    <col min="5617" max="5866" width="11.42578125" style="1"/>
    <col min="5867" max="5867" width="57.85546875" style="1" customWidth="1"/>
    <col min="5868" max="5868" width="19.5703125" style="1" customWidth="1"/>
    <col min="5869" max="5869" width="5" style="1" customWidth="1"/>
    <col min="5870" max="5870" width="19.140625" style="1" customWidth="1"/>
    <col min="5871" max="5871" width="14" style="1" customWidth="1"/>
    <col min="5872" max="5872" width="21.140625" style="1" customWidth="1"/>
    <col min="5873" max="6122" width="11.42578125" style="1"/>
    <col min="6123" max="6123" width="57.85546875" style="1" customWidth="1"/>
    <col min="6124" max="6124" width="19.5703125" style="1" customWidth="1"/>
    <col min="6125" max="6125" width="5" style="1" customWidth="1"/>
    <col min="6126" max="6126" width="19.140625" style="1" customWidth="1"/>
    <col min="6127" max="6127" width="14" style="1" customWidth="1"/>
    <col min="6128" max="6128" width="21.140625" style="1" customWidth="1"/>
    <col min="6129" max="6378" width="11.42578125" style="1"/>
    <col min="6379" max="6379" width="57.85546875" style="1" customWidth="1"/>
    <col min="6380" max="6380" width="19.5703125" style="1" customWidth="1"/>
    <col min="6381" max="6381" width="5" style="1" customWidth="1"/>
    <col min="6382" max="6382" width="19.140625" style="1" customWidth="1"/>
    <col min="6383" max="6383" width="14" style="1" customWidth="1"/>
    <col min="6384" max="6384" width="21.140625" style="1" customWidth="1"/>
    <col min="6385" max="6634" width="11.42578125" style="1"/>
    <col min="6635" max="6635" width="57.85546875" style="1" customWidth="1"/>
    <col min="6636" max="6636" width="19.5703125" style="1" customWidth="1"/>
    <col min="6637" max="6637" width="5" style="1" customWidth="1"/>
    <col min="6638" max="6638" width="19.140625" style="1" customWidth="1"/>
    <col min="6639" max="6639" width="14" style="1" customWidth="1"/>
    <col min="6640" max="6640" width="21.140625" style="1" customWidth="1"/>
    <col min="6641" max="6890" width="11.42578125" style="1"/>
    <col min="6891" max="6891" width="57.85546875" style="1" customWidth="1"/>
    <col min="6892" max="6892" width="19.5703125" style="1" customWidth="1"/>
    <col min="6893" max="6893" width="5" style="1" customWidth="1"/>
    <col min="6894" max="6894" width="19.140625" style="1" customWidth="1"/>
    <col min="6895" max="6895" width="14" style="1" customWidth="1"/>
    <col min="6896" max="6896" width="21.140625" style="1" customWidth="1"/>
    <col min="6897" max="7146" width="11.42578125" style="1"/>
    <col min="7147" max="7147" width="57.85546875" style="1" customWidth="1"/>
    <col min="7148" max="7148" width="19.5703125" style="1" customWidth="1"/>
    <col min="7149" max="7149" width="5" style="1" customWidth="1"/>
    <col min="7150" max="7150" width="19.140625" style="1" customWidth="1"/>
    <col min="7151" max="7151" width="14" style="1" customWidth="1"/>
    <col min="7152" max="7152" width="21.140625" style="1" customWidth="1"/>
    <col min="7153" max="7402" width="11.42578125" style="1"/>
    <col min="7403" max="7403" width="57.85546875" style="1" customWidth="1"/>
    <col min="7404" max="7404" width="19.5703125" style="1" customWidth="1"/>
    <col min="7405" max="7405" width="5" style="1" customWidth="1"/>
    <col min="7406" max="7406" width="19.140625" style="1" customWidth="1"/>
    <col min="7407" max="7407" width="14" style="1" customWidth="1"/>
    <col min="7408" max="7408" width="21.140625" style="1" customWidth="1"/>
    <col min="7409" max="7658" width="11.42578125" style="1"/>
    <col min="7659" max="7659" width="57.85546875" style="1" customWidth="1"/>
    <col min="7660" max="7660" width="19.5703125" style="1" customWidth="1"/>
    <col min="7661" max="7661" width="5" style="1" customWidth="1"/>
    <col min="7662" max="7662" width="19.140625" style="1" customWidth="1"/>
    <col min="7663" max="7663" width="14" style="1" customWidth="1"/>
    <col min="7664" max="7664" width="21.140625" style="1" customWidth="1"/>
    <col min="7665" max="7914" width="11.42578125" style="1"/>
    <col min="7915" max="7915" width="57.85546875" style="1" customWidth="1"/>
    <col min="7916" max="7916" width="19.5703125" style="1" customWidth="1"/>
    <col min="7917" max="7917" width="5" style="1" customWidth="1"/>
    <col min="7918" max="7918" width="19.140625" style="1" customWidth="1"/>
    <col min="7919" max="7919" width="14" style="1" customWidth="1"/>
    <col min="7920" max="7920" width="21.140625" style="1" customWidth="1"/>
    <col min="7921" max="8170" width="11.42578125" style="1"/>
    <col min="8171" max="8171" width="57.85546875" style="1" customWidth="1"/>
    <col min="8172" max="8172" width="19.5703125" style="1" customWidth="1"/>
    <col min="8173" max="8173" width="5" style="1" customWidth="1"/>
    <col min="8174" max="8174" width="19.140625" style="1" customWidth="1"/>
    <col min="8175" max="8175" width="14" style="1" customWidth="1"/>
    <col min="8176" max="8176" width="21.140625" style="1" customWidth="1"/>
    <col min="8177" max="8426" width="11.42578125" style="1"/>
    <col min="8427" max="8427" width="57.85546875" style="1" customWidth="1"/>
    <col min="8428" max="8428" width="19.5703125" style="1" customWidth="1"/>
    <col min="8429" max="8429" width="5" style="1" customWidth="1"/>
    <col min="8430" max="8430" width="19.140625" style="1" customWidth="1"/>
    <col min="8431" max="8431" width="14" style="1" customWidth="1"/>
    <col min="8432" max="8432" width="21.140625" style="1" customWidth="1"/>
    <col min="8433" max="8682" width="11.42578125" style="1"/>
    <col min="8683" max="8683" width="57.85546875" style="1" customWidth="1"/>
    <col min="8684" max="8684" width="19.5703125" style="1" customWidth="1"/>
    <col min="8685" max="8685" width="5" style="1" customWidth="1"/>
    <col min="8686" max="8686" width="19.140625" style="1" customWidth="1"/>
    <col min="8687" max="8687" width="14" style="1" customWidth="1"/>
    <col min="8688" max="8688" width="21.140625" style="1" customWidth="1"/>
    <col min="8689" max="8938" width="11.42578125" style="1"/>
    <col min="8939" max="8939" width="57.85546875" style="1" customWidth="1"/>
    <col min="8940" max="8940" width="19.5703125" style="1" customWidth="1"/>
    <col min="8941" max="8941" width="5" style="1" customWidth="1"/>
    <col min="8942" max="8942" width="19.140625" style="1" customWidth="1"/>
    <col min="8943" max="8943" width="14" style="1" customWidth="1"/>
    <col min="8944" max="8944" width="21.140625" style="1" customWidth="1"/>
    <col min="8945" max="9194" width="11.42578125" style="1"/>
    <col min="9195" max="9195" width="57.85546875" style="1" customWidth="1"/>
    <col min="9196" max="9196" width="19.5703125" style="1" customWidth="1"/>
    <col min="9197" max="9197" width="5" style="1" customWidth="1"/>
    <col min="9198" max="9198" width="19.140625" style="1" customWidth="1"/>
    <col min="9199" max="9199" width="14" style="1" customWidth="1"/>
    <col min="9200" max="9200" width="21.140625" style="1" customWidth="1"/>
    <col min="9201" max="9450" width="11.42578125" style="1"/>
    <col min="9451" max="9451" width="57.85546875" style="1" customWidth="1"/>
    <col min="9452" max="9452" width="19.5703125" style="1" customWidth="1"/>
    <col min="9453" max="9453" width="5" style="1" customWidth="1"/>
    <col min="9454" max="9454" width="19.140625" style="1" customWidth="1"/>
    <col min="9455" max="9455" width="14" style="1" customWidth="1"/>
    <col min="9456" max="9456" width="21.140625" style="1" customWidth="1"/>
    <col min="9457" max="9706" width="11.42578125" style="1"/>
    <col min="9707" max="9707" width="57.85546875" style="1" customWidth="1"/>
    <col min="9708" max="9708" width="19.5703125" style="1" customWidth="1"/>
    <col min="9709" max="9709" width="5" style="1" customWidth="1"/>
    <col min="9710" max="9710" width="19.140625" style="1" customWidth="1"/>
    <col min="9711" max="9711" width="14" style="1" customWidth="1"/>
    <col min="9712" max="9712" width="21.140625" style="1" customWidth="1"/>
    <col min="9713" max="9962" width="11.42578125" style="1"/>
    <col min="9963" max="9963" width="57.85546875" style="1" customWidth="1"/>
    <col min="9964" max="9964" width="19.5703125" style="1" customWidth="1"/>
    <col min="9965" max="9965" width="5" style="1" customWidth="1"/>
    <col min="9966" max="9966" width="19.140625" style="1" customWidth="1"/>
    <col min="9967" max="9967" width="14" style="1" customWidth="1"/>
    <col min="9968" max="9968" width="21.140625" style="1" customWidth="1"/>
    <col min="9969" max="10218" width="11.42578125" style="1"/>
    <col min="10219" max="10219" width="57.85546875" style="1" customWidth="1"/>
    <col min="10220" max="10220" width="19.5703125" style="1" customWidth="1"/>
    <col min="10221" max="10221" width="5" style="1" customWidth="1"/>
    <col min="10222" max="10222" width="19.140625" style="1" customWidth="1"/>
    <col min="10223" max="10223" width="14" style="1" customWidth="1"/>
    <col min="10224" max="10224" width="21.140625" style="1" customWidth="1"/>
    <col min="10225" max="10474" width="11.42578125" style="1"/>
    <col min="10475" max="10475" width="57.85546875" style="1" customWidth="1"/>
    <col min="10476" max="10476" width="19.5703125" style="1" customWidth="1"/>
    <col min="10477" max="10477" width="5" style="1" customWidth="1"/>
    <col min="10478" max="10478" width="19.140625" style="1" customWidth="1"/>
    <col min="10479" max="10479" width="14" style="1" customWidth="1"/>
    <col min="10480" max="10480" width="21.140625" style="1" customWidth="1"/>
    <col min="10481" max="10730" width="11.42578125" style="1"/>
    <col min="10731" max="10731" width="57.85546875" style="1" customWidth="1"/>
    <col min="10732" max="10732" width="19.5703125" style="1" customWidth="1"/>
    <col min="10733" max="10733" width="5" style="1" customWidth="1"/>
    <col min="10734" max="10734" width="19.140625" style="1" customWidth="1"/>
    <col min="10735" max="10735" width="14" style="1" customWidth="1"/>
    <col min="10736" max="10736" width="21.140625" style="1" customWidth="1"/>
    <col min="10737" max="10986" width="11.42578125" style="1"/>
    <col min="10987" max="10987" width="57.85546875" style="1" customWidth="1"/>
    <col min="10988" max="10988" width="19.5703125" style="1" customWidth="1"/>
    <col min="10989" max="10989" width="5" style="1" customWidth="1"/>
    <col min="10990" max="10990" width="19.140625" style="1" customWidth="1"/>
    <col min="10991" max="10991" width="14" style="1" customWidth="1"/>
    <col min="10992" max="10992" width="21.140625" style="1" customWidth="1"/>
    <col min="10993" max="11242" width="11.42578125" style="1"/>
    <col min="11243" max="11243" width="57.85546875" style="1" customWidth="1"/>
    <col min="11244" max="11244" width="19.5703125" style="1" customWidth="1"/>
    <col min="11245" max="11245" width="5" style="1" customWidth="1"/>
    <col min="11246" max="11246" width="19.140625" style="1" customWidth="1"/>
    <col min="11247" max="11247" width="14" style="1" customWidth="1"/>
    <col min="11248" max="11248" width="21.140625" style="1" customWidth="1"/>
    <col min="11249" max="11498" width="11.42578125" style="1"/>
    <col min="11499" max="11499" width="57.85546875" style="1" customWidth="1"/>
    <col min="11500" max="11500" width="19.5703125" style="1" customWidth="1"/>
    <col min="11501" max="11501" width="5" style="1" customWidth="1"/>
    <col min="11502" max="11502" width="19.140625" style="1" customWidth="1"/>
    <col min="11503" max="11503" width="14" style="1" customWidth="1"/>
    <col min="11504" max="11504" width="21.140625" style="1" customWidth="1"/>
    <col min="11505" max="11754" width="11.42578125" style="1"/>
    <col min="11755" max="11755" width="57.85546875" style="1" customWidth="1"/>
    <col min="11756" max="11756" width="19.5703125" style="1" customWidth="1"/>
    <col min="11757" max="11757" width="5" style="1" customWidth="1"/>
    <col min="11758" max="11758" width="19.140625" style="1" customWidth="1"/>
    <col min="11759" max="11759" width="14" style="1" customWidth="1"/>
    <col min="11760" max="11760" width="21.140625" style="1" customWidth="1"/>
    <col min="11761" max="12010" width="11.42578125" style="1"/>
    <col min="12011" max="12011" width="57.85546875" style="1" customWidth="1"/>
    <col min="12012" max="12012" width="19.5703125" style="1" customWidth="1"/>
    <col min="12013" max="12013" width="5" style="1" customWidth="1"/>
    <col min="12014" max="12014" width="19.140625" style="1" customWidth="1"/>
    <col min="12015" max="12015" width="14" style="1" customWidth="1"/>
    <col min="12016" max="12016" width="21.140625" style="1" customWidth="1"/>
    <col min="12017" max="12266" width="11.42578125" style="1"/>
    <col min="12267" max="12267" width="57.85546875" style="1" customWidth="1"/>
    <col min="12268" max="12268" width="19.5703125" style="1" customWidth="1"/>
    <col min="12269" max="12269" width="5" style="1" customWidth="1"/>
    <col min="12270" max="12270" width="19.140625" style="1" customWidth="1"/>
    <col min="12271" max="12271" width="14" style="1" customWidth="1"/>
    <col min="12272" max="12272" width="21.140625" style="1" customWidth="1"/>
    <col min="12273" max="12522" width="11.42578125" style="1"/>
    <col min="12523" max="12523" width="57.85546875" style="1" customWidth="1"/>
    <col min="12524" max="12524" width="19.5703125" style="1" customWidth="1"/>
    <col min="12525" max="12525" width="5" style="1" customWidth="1"/>
    <col min="12526" max="12526" width="19.140625" style="1" customWidth="1"/>
    <col min="12527" max="12527" width="14" style="1" customWidth="1"/>
    <col min="12528" max="12528" width="21.140625" style="1" customWidth="1"/>
    <col min="12529" max="12778" width="11.42578125" style="1"/>
    <col min="12779" max="12779" width="57.85546875" style="1" customWidth="1"/>
    <col min="12780" max="12780" width="19.5703125" style="1" customWidth="1"/>
    <col min="12781" max="12781" width="5" style="1" customWidth="1"/>
    <col min="12782" max="12782" width="19.140625" style="1" customWidth="1"/>
    <col min="12783" max="12783" width="14" style="1" customWidth="1"/>
    <col min="12784" max="12784" width="21.140625" style="1" customWidth="1"/>
    <col min="12785" max="13034" width="11.42578125" style="1"/>
    <col min="13035" max="13035" width="57.85546875" style="1" customWidth="1"/>
    <col min="13036" max="13036" width="19.5703125" style="1" customWidth="1"/>
    <col min="13037" max="13037" width="5" style="1" customWidth="1"/>
    <col min="13038" max="13038" width="19.140625" style="1" customWidth="1"/>
    <col min="13039" max="13039" width="14" style="1" customWidth="1"/>
    <col min="13040" max="13040" width="21.140625" style="1" customWidth="1"/>
    <col min="13041" max="13290" width="11.42578125" style="1"/>
    <col min="13291" max="13291" width="57.85546875" style="1" customWidth="1"/>
    <col min="13292" max="13292" width="19.5703125" style="1" customWidth="1"/>
    <col min="13293" max="13293" width="5" style="1" customWidth="1"/>
    <col min="13294" max="13294" width="19.140625" style="1" customWidth="1"/>
    <col min="13295" max="13295" width="14" style="1" customWidth="1"/>
    <col min="13296" max="13296" width="21.140625" style="1" customWidth="1"/>
    <col min="13297" max="13546" width="11.42578125" style="1"/>
    <col min="13547" max="13547" width="57.85546875" style="1" customWidth="1"/>
    <col min="13548" max="13548" width="19.5703125" style="1" customWidth="1"/>
    <col min="13549" max="13549" width="5" style="1" customWidth="1"/>
    <col min="13550" max="13550" width="19.140625" style="1" customWidth="1"/>
    <col min="13551" max="13551" width="14" style="1" customWidth="1"/>
    <col min="13552" max="13552" width="21.140625" style="1" customWidth="1"/>
    <col min="13553" max="13802" width="11.42578125" style="1"/>
    <col min="13803" max="13803" width="57.85546875" style="1" customWidth="1"/>
    <col min="13804" max="13804" width="19.5703125" style="1" customWidth="1"/>
    <col min="13805" max="13805" width="5" style="1" customWidth="1"/>
    <col min="13806" max="13806" width="19.140625" style="1" customWidth="1"/>
    <col min="13807" max="13807" width="14" style="1" customWidth="1"/>
    <col min="13808" max="13808" width="21.140625" style="1" customWidth="1"/>
    <col min="13809" max="14058" width="11.42578125" style="1"/>
    <col min="14059" max="14059" width="57.85546875" style="1" customWidth="1"/>
    <col min="14060" max="14060" width="19.5703125" style="1" customWidth="1"/>
    <col min="14061" max="14061" width="5" style="1" customWidth="1"/>
    <col min="14062" max="14062" width="19.140625" style="1" customWidth="1"/>
    <col min="14063" max="14063" width="14" style="1" customWidth="1"/>
    <col min="14064" max="14064" width="21.140625" style="1" customWidth="1"/>
    <col min="14065" max="14314" width="11.42578125" style="1"/>
    <col min="14315" max="14315" width="57.85546875" style="1" customWidth="1"/>
    <col min="14316" max="14316" width="19.5703125" style="1" customWidth="1"/>
    <col min="14317" max="14317" width="5" style="1" customWidth="1"/>
    <col min="14318" max="14318" width="19.140625" style="1" customWidth="1"/>
    <col min="14319" max="14319" width="14" style="1" customWidth="1"/>
    <col min="14320" max="14320" width="21.140625" style="1" customWidth="1"/>
    <col min="14321" max="14570" width="11.42578125" style="1"/>
    <col min="14571" max="14571" width="57.85546875" style="1" customWidth="1"/>
    <col min="14572" max="14572" width="19.5703125" style="1" customWidth="1"/>
    <col min="14573" max="14573" width="5" style="1" customWidth="1"/>
    <col min="14574" max="14574" width="19.140625" style="1" customWidth="1"/>
    <col min="14575" max="14575" width="14" style="1" customWidth="1"/>
    <col min="14576" max="14576" width="21.140625" style="1" customWidth="1"/>
    <col min="14577" max="14826" width="11.42578125" style="1"/>
    <col min="14827" max="14827" width="57.85546875" style="1" customWidth="1"/>
    <col min="14828" max="14828" width="19.5703125" style="1" customWidth="1"/>
    <col min="14829" max="14829" width="5" style="1" customWidth="1"/>
    <col min="14830" max="14830" width="19.140625" style="1" customWidth="1"/>
    <col min="14831" max="14831" width="14" style="1" customWidth="1"/>
    <col min="14832" max="14832" width="21.140625" style="1" customWidth="1"/>
    <col min="14833" max="15082" width="11.42578125" style="1"/>
    <col min="15083" max="15083" width="57.85546875" style="1" customWidth="1"/>
    <col min="15084" max="15084" width="19.5703125" style="1" customWidth="1"/>
    <col min="15085" max="15085" width="5" style="1" customWidth="1"/>
    <col min="15086" max="15086" width="19.140625" style="1" customWidth="1"/>
    <col min="15087" max="15087" width="14" style="1" customWidth="1"/>
    <col min="15088" max="15088" width="21.140625" style="1" customWidth="1"/>
    <col min="15089" max="15338" width="11.42578125" style="1"/>
    <col min="15339" max="15339" width="57.85546875" style="1" customWidth="1"/>
    <col min="15340" max="15340" width="19.5703125" style="1" customWidth="1"/>
    <col min="15341" max="15341" width="5" style="1" customWidth="1"/>
    <col min="15342" max="15342" width="19.140625" style="1" customWidth="1"/>
    <col min="15343" max="15343" width="14" style="1" customWidth="1"/>
    <col min="15344" max="15344" width="21.140625" style="1" customWidth="1"/>
    <col min="15345" max="15594" width="11.42578125" style="1"/>
    <col min="15595" max="15595" width="57.85546875" style="1" customWidth="1"/>
    <col min="15596" max="15596" width="19.5703125" style="1" customWidth="1"/>
    <col min="15597" max="15597" width="5" style="1" customWidth="1"/>
    <col min="15598" max="15598" width="19.140625" style="1" customWidth="1"/>
    <col min="15599" max="15599" width="14" style="1" customWidth="1"/>
    <col min="15600" max="15600" width="21.140625" style="1" customWidth="1"/>
    <col min="15601" max="15850" width="11.42578125" style="1"/>
    <col min="15851" max="15851" width="57.85546875" style="1" customWidth="1"/>
    <col min="15852" max="15852" width="19.5703125" style="1" customWidth="1"/>
    <col min="15853" max="15853" width="5" style="1" customWidth="1"/>
    <col min="15854" max="15854" width="19.140625" style="1" customWidth="1"/>
    <col min="15855" max="15855" width="14" style="1" customWidth="1"/>
    <col min="15856" max="15856" width="21.140625" style="1" customWidth="1"/>
    <col min="15857" max="16106" width="11.42578125" style="1"/>
    <col min="16107" max="16107" width="57.85546875" style="1" customWidth="1"/>
    <col min="16108" max="16108" width="19.5703125" style="1" customWidth="1"/>
    <col min="16109" max="16109" width="5" style="1" customWidth="1"/>
    <col min="16110" max="16110" width="19.140625" style="1" customWidth="1"/>
    <col min="16111" max="16111" width="14" style="1" customWidth="1"/>
    <col min="16112" max="16112" width="21.140625" style="1" customWidth="1"/>
    <col min="16113" max="16362" width="11.42578125" style="1"/>
    <col min="16363" max="16384" width="11.5703125" style="1" customWidth="1"/>
  </cols>
  <sheetData>
    <row r="1" spans="1:4">
      <c r="A1" s="456" t="s">
        <v>95</v>
      </c>
      <c r="B1" s="456"/>
      <c r="C1" s="456"/>
      <c r="D1" s="456"/>
    </row>
    <row r="2" spans="1:4">
      <c r="A2" s="456" t="s">
        <v>716</v>
      </c>
      <c r="B2" s="456"/>
      <c r="C2" s="456"/>
      <c r="D2" s="456"/>
    </row>
    <row r="3" spans="1:4">
      <c r="A3" s="457"/>
      <c r="B3" s="457"/>
      <c r="C3" s="457"/>
      <c r="D3" s="457"/>
    </row>
    <row r="4" spans="1:4">
      <c r="A4" s="475" t="s">
        <v>96</v>
      </c>
      <c r="B4" s="475"/>
      <c r="C4" s="475"/>
      <c r="D4" s="475"/>
    </row>
    <row r="5" spans="1:4">
      <c r="A5" s="316"/>
      <c r="B5" s="316"/>
      <c r="C5" s="316"/>
      <c r="D5" s="316"/>
    </row>
    <row r="6" spans="1:4" ht="15" customHeight="1">
      <c r="A6" s="480" t="s">
        <v>97</v>
      </c>
      <c r="B6" s="480"/>
      <c r="C6" s="480"/>
      <c r="D6" s="480"/>
    </row>
    <row r="7" spans="1:4">
      <c r="A7" s="480"/>
      <c r="B7" s="480"/>
      <c r="C7" s="480"/>
      <c r="D7" s="480"/>
    </row>
    <row r="8" spans="1:4">
      <c r="A8" s="480"/>
      <c r="B8" s="480"/>
      <c r="C8" s="480"/>
      <c r="D8" s="480"/>
    </row>
    <row r="9" spans="1:4">
      <c r="A9" s="480"/>
      <c r="B9" s="480"/>
      <c r="C9" s="480"/>
      <c r="D9" s="480"/>
    </row>
    <row r="10" spans="1:4">
      <c r="A10" s="76"/>
      <c r="B10" s="77"/>
      <c r="C10" s="78"/>
      <c r="D10" s="77"/>
    </row>
    <row r="11" spans="1:4" ht="14.45" customHeight="1">
      <c r="A11" s="480" t="s">
        <v>98</v>
      </c>
      <c r="B11" s="480"/>
      <c r="C11" s="480"/>
      <c r="D11" s="480"/>
    </row>
    <row r="12" spans="1:4">
      <c r="A12" s="480"/>
      <c r="B12" s="480"/>
      <c r="C12" s="480"/>
      <c r="D12" s="480"/>
    </row>
    <row r="13" spans="1:4">
      <c r="A13" s="480"/>
      <c r="B13" s="480"/>
      <c r="C13" s="480"/>
      <c r="D13" s="480"/>
    </row>
    <row r="14" spans="1:4">
      <c r="A14" s="480"/>
      <c r="B14" s="480"/>
      <c r="C14" s="480"/>
      <c r="D14" s="480"/>
    </row>
    <row r="15" spans="1:4">
      <c r="A15" s="480"/>
      <c r="B15" s="480"/>
      <c r="C15" s="480"/>
      <c r="D15" s="480"/>
    </row>
    <row r="16" spans="1:4">
      <c r="A16" s="480"/>
      <c r="B16" s="480"/>
      <c r="C16" s="480"/>
      <c r="D16" s="480"/>
    </row>
    <row r="17" spans="1:4">
      <c r="A17" s="76"/>
      <c r="B17" s="79"/>
      <c r="C17" s="80"/>
      <c r="D17" s="79"/>
    </row>
    <row r="18" spans="1:4" ht="15" customHeight="1">
      <c r="A18" s="480" t="s">
        <v>99</v>
      </c>
      <c r="B18" s="481"/>
      <c r="C18" s="481"/>
      <c r="D18" s="481"/>
    </row>
    <row r="19" spans="1:4" ht="15" customHeight="1">
      <c r="A19" s="481"/>
      <c r="B19" s="481"/>
      <c r="C19" s="481"/>
      <c r="D19" s="481"/>
    </row>
    <row r="20" spans="1:4" ht="15" customHeight="1">
      <c r="A20" s="481"/>
      <c r="B20" s="481"/>
      <c r="C20" s="481"/>
      <c r="D20" s="481"/>
    </row>
    <row r="21" spans="1:4" ht="15" customHeight="1">
      <c r="A21" s="481"/>
      <c r="B21" s="481"/>
      <c r="C21" s="481"/>
      <c r="D21" s="481"/>
    </row>
    <row r="22" spans="1:4">
      <c r="A22" s="320"/>
      <c r="B22" s="77"/>
      <c r="C22" s="78"/>
      <c r="D22" s="77"/>
    </row>
    <row r="23" spans="1:4" ht="15" customHeight="1">
      <c r="A23" s="480" t="s">
        <v>100</v>
      </c>
      <c r="B23" s="480"/>
      <c r="C23" s="480"/>
      <c r="D23" s="480"/>
    </row>
    <row r="24" spans="1:4">
      <c r="A24" s="480"/>
      <c r="B24" s="480"/>
      <c r="C24" s="480"/>
      <c r="D24" s="480"/>
    </row>
    <row r="25" spans="1:4">
      <c r="A25" s="480"/>
      <c r="B25" s="480"/>
      <c r="C25" s="480"/>
      <c r="D25" s="480"/>
    </row>
    <row r="26" spans="1:4">
      <c r="A26" s="320"/>
      <c r="B26" s="77"/>
      <c r="C26" s="78"/>
      <c r="D26" s="77"/>
    </row>
    <row r="27" spans="1:4">
      <c r="A27" s="482" t="s">
        <v>101</v>
      </c>
      <c r="B27" s="482"/>
      <c r="C27" s="482"/>
      <c r="D27" s="482"/>
    </row>
    <row r="28" spans="1:4">
      <c r="A28" s="480" t="s">
        <v>102</v>
      </c>
      <c r="B28" s="480"/>
      <c r="C28" s="480"/>
      <c r="D28" s="480"/>
    </row>
    <row r="29" spans="1:4" ht="15" customHeight="1">
      <c r="A29" s="480"/>
      <c r="B29" s="480"/>
      <c r="C29" s="480"/>
      <c r="D29" s="480"/>
    </row>
    <row r="30" spans="1:4">
      <c r="A30" s="480"/>
      <c r="B30" s="480"/>
      <c r="C30" s="480"/>
      <c r="D30" s="480"/>
    </row>
    <row r="31" spans="1:4">
      <c r="A31" s="480"/>
      <c r="B31" s="480"/>
      <c r="C31" s="480"/>
      <c r="D31" s="480"/>
    </row>
    <row r="32" spans="1:4">
      <c r="A32" s="480"/>
      <c r="B32" s="480"/>
      <c r="C32" s="480"/>
      <c r="D32" s="480"/>
    </row>
    <row r="33" spans="1:4">
      <c r="A33" s="480"/>
      <c r="B33" s="480"/>
      <c r="C33" s="480"/>
      <c r="D33" s="480"/>
    </row>
    <row r="34" spans="1:4">
      <c r="A34" s="480"/>
      <c r="B34" s="480"/>
      <c r="C34" s="480"/>
      <c r="D34" s="480"/>
    </row>
    <row r="35" spans="1:4">
      <c r="A35" s="480"/>
      <c r="B35" s="480"/>
      <c r="C35" s="480"/>
      <c r="D35" s="480"/>
    </row>
    <row r="36" spans="1:4" ht="33.6" customHeight="1">
      <c r="A36" s="480"/>
      <c r="B36" s="480"/>
      <c r="C36" s="480"/>
      <c r="D36" s="480"/>
    </row>
    <row r="37" spans="1:4" ht="15.6" customHeight="1">
      <c r="A37" s="320"/>
      <c r="B37" s="78"/>
      <c r="C37" s="78"/>
      <c r="D37" s="78"/>
    </row>
    <row r="38" spans="1:4" ht="14.45" customHeight="1">
      <c r="A38" s="480" t="s">
        <v>103</v>
      </c>
      <c r="B38" s="480"/>
      <c r="C38" s="480"/>
      <c r="D38" s="480"/>
    </row>
    <row r="39" spans="1:4" ht="15" customHeight="1">
      <c r="A39" s="480"/>
      <c r="B39" s="480"/>
      <c r="C39" s="480"/>
      <c r="D39" s="480"/>
    </row>
    <row r="40" spans="1:4">
      <c r="A40" s="320"/>
      <c r="B40" s="78"/>
      <c r="C40" s="78"/>
      <c r="D40" s="78"/>
    </row>
    <row r="41" spans="1:4">
      <c r="A41" s="483" t="s">
        <v>104</v>
      </c>
      <c r="B41" s="483"/>
      <c r="C41" s="483"/>
      <c r="D41" s="483"/>
    </row>
    <row r="42" spans="1:4" ht="15" customHeight="1">
      <c r="A42" s="320"/>
      <c r="B42" s="77"/>
      <c r="C42" s="77"/>
      <c r="D42" s="77"/>
    </row>
    <row r="43" spans="1:4">
      <c r="A43" s="484" t="s">
        <v>105</v>
      </c>
      <c r="B43" s="484"/>
      <c r="C43" s="484"/>
      <c r="D43" s="484"/>
    </row>
    <row r="44" spans="1:4" ht="15" customHeight="1">
      <c r="A44" s="484"/>
      <c r="B44" s="484"/>
      <c r="C44" s="484"/>
      <c r="D44" s="484"/>
    </row>
    <row r="45" spans="1:4">
      <c r="A45" s="484"/>
      <c r="B45" s="484"/>
      <c r="C45" s="484"/>
      <c r="D45" s="484"/>
    </row>
    <row r="46" spans="1:4" ht="13.35" customHeight="1">
      <c r="A46" s="484"/>
      <c r="B46" s="484"/>
      <c r="C46" s="484"/>
      <c r="D46" s="484"/>
    </row>
    <row r="47" spans="1:4">
      <c r="A47" s="484"/>
      <c r="B47" s="484"/>
      <c r="C47" s="484"/>
      <c r="D47" s="484"/>
    </row>
    <row r="48" spans="1:4">
      <c r="A48" s="484"/>
      <c r="B48" s="484"/>
      <c r="C48" s="484"/>
      <c r="D48" s="484"/>
    </row>
    <row r="49" spans="1:4" ht="14.45" customHeight="1">
      <c r="A49" s="320"/>
      <c r="B49" s="77"/>
      <c r="C49" s="78"/>
      <c r="D49" s="77"/>
    </row>
    <row r="50" spans="1:4">
      <c r="A50" s="480" t="s">
        <v>106</v>
      </c>
      <c r="B50" s="480"/>
      <c r="C50" s="480"/>
      <c r="D50" s="480"/>
    </row>
    <row r="51" spans="1:4" ht="16.7" customHeight="1">
      <c r="A51" s="480"/>
      <c r="B51" s="480"/>
      <c r="C51" s="480"/>
      <c r="D51" s="480"/>
    </row>
    <row r="52" spans="1:4">
      <c r="A52" s="317"/>
      <c r="B52" s="317"/>
      <c r="C52" s="317"/>
      <c r="D52" s="317"/>
    </row>
    <row r="53" spans="1:4">
      <c r="A53" s="480" t="s">
        <v>107</v>
      </c>
      <c r="B53" s="480"/>
      <c r="C53" s="480"/>
      <c r="D53" s="480"/>
    </row>
    <row r="54" spans="1:4" ht="21" customHeight="1">
      <c r="A54" s="480"/>
      <c r="B54" s="480"/>
      <c r="C54" s="480"/>
      <c r="D54" s="480"/>
    </row>
    <row r="55" spans="1:4" ht="16.149999999999999" customHeight="1">
      <c r="A55" s="480"/>
      <c r="B55" s="480"/>
      <c r="C55" s="480"/>
      <c r="D55" s="480"/>
    </row>
    <row r="56" spans="1:4" ht="19.899999999999999" customHeight="1">
      <c r="A56" s="76"/>
      <c r="B56" s="78"/>
      <c r="C56" s="78"/>
      <c r="D56" s="81"/>
    </row>
    <row r="57" spans="1:4">
      <c r="A57" s="480" t="s">
        <v>108</v>
      </c>
      <c r="B57" s="480"/>
      <c r="C57" s="480"/>
      <c r="D57" s="480"/>
    </row>
    <row r="58" spans="1:4" ht="14.45" customHeight="1">
      <c r="A58" s="480"/>
      <c r="B58" s="480"/>
      <c r="C58" s="480"/>
      <c r="D58" s="480"/>
    </row>
    <row r="59" spans="1:4">
      <c r="A59" s="76"/>
      <c r="B59" s="78"/>
      <c r="C59" s="78"/>
      <c r="D59" s="81"/>
    </row>
    <row r="60" spans="1:4">
      <c r="A60" s="480" t="s">
        <v>109</v>
      </c>
      <c r="B60" s="480"/>
      <c r="C60" s="480"/>
      <c r="D60" s="480"/>
    </row>
    <row r="61" spans="1:4" ht="15" customHeight="1">
      <c r="A61" s="480"/>
      <c r="B61" s="480"/>
      <c r="C61" s="480"/>
      <c r="D61" s="480"/>
    </row>
    <row r="62" spans="1:4">
      <c r="A62" s="320"/>
      <c r="B62" s="78"/>
      <c r="C62" s="78"/>
      <c r="D62" s="78"/>
    </row>
    <row r="63" spans="1:4">
      <c r="A63" s="480" t="s">
        <v>110</v>
      </c>
      <c r="B63" s="480"/>
      <c r="C63" s="480"/>
      <c r="D63" s="480"/>
    </row>
    <row r="64" spans="1:4" ht="15" customHeight="1">
      <c r="A64" s="480"/>
      <c r="B64" s="480"/>
      <c r="C64" s="480"/>
      <c r="D64" s="480"/>
    </row>
    <row r="65" spans="1:4">
      <c r="A65" s="76"/>
      <c r="B65" s="78"/>
      <c r="C65" s="78"/>
      <c r="D65" s="78"/>
    </row>
    <row r="66" spans="1:4">
      <c r="A66" s="480" t="s">
        <v>449</v>
      </c>
      <c r="B66" s="480"/>
      <c r="C66" s="480"/>
      <c r="D66" s="480"/>
    </row>
    <row r="67" spans="1:4" ht="14.45" customHeight="1">
      <c r="A67" s="317"/>
      <c r="B67" s="317"/>
      <c r="C67" s="317"/>
      <c r="D67" s="317"/>
    </row>
    <row r="68" spans="1:4">
      <c r="A68" s="467" t="s">
        <v>111</v>
      </c>
      <c r="B68" s="467"/>
      <c r="C68" s="467"/>
      <c r="D68" s="467"/>
    </row>
    <row r="69" spans="1:4" ht="15" customHeight="1">
      <c r="A69" s="467"/>
      <c r="B69" s="467"/>
      <c r="C69" s="467"/>
      <c r="D69" s="467"/>
    </row>
    <row r="70" spans="1:4">
      <c r="A70" s="323"/>
      <c r="B70" s="82"/>
      <c r="C70" s="82"/>
      <c r="D70" s="82"/>
    </row>
    <row r="71" spans="1:4">
      <c r="A71" s="467" t="s">
        <v>112</v>
      </c>
      <c r="B71" s="467"/>
      <c r="C71" s="467"/>
      <c r="D71" s="467"/>
    </row>
    <row r="72" spans="1:4" ht="14.45" customHeight="1">
      <c r="A72" s="467"/>
      <c r="B72" s="467"/>
      <c r="C72" s="467"/>
      <c r="D72" s="467"/>
    </row>
    <row r="73" spans="1:4">
      <c r="A73" s="323"/>
      <c r="B73" s="82"/>
      <c r="C73" s="82"/>
      <c r="D73" s="82"/>
    </row>
    <row r="74" spans="1:4">
      <c r="A74" s="479" t="s">
        <v>113</v>
      </c>
      <c r="B74" s="479"/>
      <c r="C74" s="479"/>
      <c r="D74" s="479"/>
    </row>
    <row r="75" spans="1:4" ht="15" customHeight="1">
      <c r="A75" s="323"/>
      <c r="B75" s="82"/>
      <c r="C75" s="82"/>
      <c r="D75" s="82"/>
    </row>
    <row r="76" spans="1:4">
      <c r="A76" s="485" t="s">
        <v>114</v>
      </c>
      <c r="B76" s="485"/>
      <c r="C76" s="485"/>
      <c r="D76" s="485"/>
    </row>
    <row r="77" spans="1:4" ht="15" customHeight="1">
      <c r="A77" s="323"/>
      <c r="B77" s="82"/>
      <c r="C77" s="82"/>
      <c r="D77" s="82"/>
    </row>
    <row r="78" spans="1:4">
      <c r="A78" s="467" t="s">
        <v>115</v>
      </c>
      <c r="B78" s="467"/>
      <c r="C78" s="467"/>
      <c r="D78" s="467"/>
    </row>
    <row r="79" spans="1:4" ht="15" customHeight="1">
      <c r="A79" s="467"/>
      <c r="B79" s="467"/>
      <c r="C79" s="467"/>
      <c r="D79" s="467"/>
    </row>
    <row r="80" spans="1:4">
      <c r="A80" s="467"/>
      <c r="B80" s="467"/>
      <c r="C80" s="467"/>
      <c r="D80" s="467"/>
    </row>
    <row r="81" spans="1:4">
      <c r="A81" s="467"/>
      <c r="B81" s="467"/>
      <c r="C81" s="467"/>
      <c r="D81" s="467"/>
    </row>
    <row r="82" spans="1:4">
      <c r="A82" s="323"/>
      <c r="B82" s="82"/>
      <c r="C82" s="323"/>
      <c r="D82" s="323"/>
    </row>
    <row r="83" spans="1:4">
      <c r="A83" s="467" t="s">
        <v>116</v>
      </c>
      <c r="B83" s="467"/>
      <c r="C83" s="467"/>
      <c r="D83" s="467"/>
    </row>
    <row r="84" spans="1:4" ht="15" customHeight="1">
      <c r="A84" s="467"/>
      <c r="B84" s="467"/>
      <c r="C84" s="467"/>
      <c r="D84" s="467"/>
    </row>
    <row r="85" spans="1:4">
      <c r="A85" s="323"/>
      <c r="B85" s="82"/>
      <c r="C85" s="323"/>
      <c r="D85" s="323"/>
    </row>
    <row r="86" spans="1:4">
      <c r="A86" s="467" t="s">
        <v>117</v>
      </c>
      <c r="B86" s="467"/>
      <c r="C86" s="467"/>
      <c r="D86" s="467"/>
    </row>
    <row r="87" spans="1:4" ht="15" customHeight="1">
      <c r="A87" s="467"/>
      <c r="B87" s="467"/>
      <c r="C87" s="467"/>
      <c r="D87" s="467"/>
    </row>
    <row r="88" spans="1:4">
      <c r="A88" s="467"/>
      <c r="B88" s="467"/>
      <c r="C88" s="467"/>
      <c r="D88" s="467"/>
    </row>
    <row r="89" spans="1:4">
      <c r="A89" s="467"/>
      <c r="B89" s="467"/>
      <c r="C89" s="467"/>
      <c r="D89" s="467"/>
    </row>
    <row r="90" spans="1:4">
      <c r="A90" s="322"/>
      <c r="B90" s="322"/>
      <c r="C90" s="322"/>
      <c r="D90" s="322"/>
    </row>
    <row r="91" spans="1:4">
      <c r="A91" s="467" t="s">
        <v>118</v>
      </c>
      <c r="B91" s="467"/>
      <c r="C91" s="467"/>
      <c r="D91" s="467"/>
    </row>
    <row r="92" spans="1:4" ht="15" customHeight="1">
      <c r="A92" s="467"/>
      <c r="B92" s="467"/>
      <c r="C92" s="467"/>
      <c r="D92" s="467"/>
    </row>
    <row r="93" spans="1:4">
      <c r="A93" s="467"/>
      <c r="B93" s="467"/>
      <c r="C93" s="467"/>
      <c r="D93" s="467"/>
    </row>
    <row r="94" spans="1:4">
      <c r="A94" s="467"/>
      <c r="B94" s="467"/>
      <c r="C94" s="467"/>
      <c r="D94" s="467"/>
    </row>
    <row r="95" spans="1:4">
      <c r="A95" s="323"/>
      <c r="B95" s="82"/>
      <c r="C95" s="323"/>
      <c r="D95" s="323"/>
    </row>
    <row r="96" spans="1:4">
      <c r="A96" s="467" t="s">
        <v>119</v>
      </c>
      <c r="B96" s="467"/>
      <c r="C96" s="467"/>
      <c r="D96" s="467"/>
    </row>
    <row r="97" spans="1:4" ht="15" customHeight="1">
      <c r="A97" s="467"/>
      <c r="B97" s="467"/>
      <c r="C97" s="467"/>
      <c r="D97" s="467"/>
    </row>
    <row r="98" spans="1:4">
      <c r="A98" s="467"/>
      <c r="B98" s="467"/>
      <c r="C98" s="467"/>
      <c r="D98" s="467"/>
    </row>
    <row r="99" spans="1:4">
      <c r="A99" s="323"/>
      <c r="B99" s="82"/>
      <c r="C99" s="323"/>
      <c r="D99" s="323"/>
    </row>
    <row r="100" spans="1:4" s="9" customFormat="1">
      <c r="A100" s="485" t="s">
        <v>120</v>
      </c>
      <c r="B100" s="485"/>
      <c r="C100" s="485"/>
      <c r="D100" s="485"/>
    </row>
    <row r="101" spans="1:4" ht="15" customHeight="1">
      <c r="A101" s="323"/>
      <c r="B101" s="82"/>
      <c r="C101" s="323"/>
      <c r="D101" s="323"/>
    </row>
    <row r="102" spans="1:4">
      <c r="A102" s="479" t="s">
        <v>448</v>
      </c>
      <c r="B102" s="479"/>
      <c r="C102" s="479"/>
      <c r="D102" s="479"/>
    </row>
    <row r="103" spans="1:4" ht="15" customHeight="1">
      <c r="A103" s="323"/>
      <c r="B103" s="82"/>
      <c r="C103" s="323"/>
      <c r="D103" s="323"/>
    </row>
    <row r="104" spans="1:4">
      <c r="A104" s="485" t="s">
        <v>121</v>
      </c>
      <c r="B104" s="485"/>
      <c r="C104" s="485"/>
      <c r="D104" s="485"/>
    </row>
    <row r="105" spans="1:4">
      <c r="A105" s="323"/>
      <c r="B105" s="82"/>
      <c r="C105" s="323"/>
      <c r="D105" s="323"/>
    </row>
    <row r="106" spans="1:4">
      <c r="A106" s="467" t="s">
        <v>122</v>
      </c>
      <c r="B106" s="467"/>
      <c r="C106" s="467"/>
      <c r="D106" s="467"/>
    </row>
    <row r="107" spans="1:4" ht="15" customHeight="1">
      <c r="A107" s="467"/>
      <c r="B107" s="467"/>
      <c r="C107" s="467"/>
      <c r="D107" s="467"/>
    </row>
    <row r="108" spans="1:4">
      <c r="A108" s="467"/>
      <c r="B108" s="467"/>
      <c r="C108" s="467"/>
      <c r="D108" s="467"/>
    </row>
    <row r="109" spans="1:4">
      <c r="A109" s="323"/>
      <c r="B109" s="82"/>
      <c r="C109" s="83"/>
      <c r="D109" s="83"/>
    </row>
    <row r="110" spans="1:4">
      <c r="A110" s="467" t="s">
        <v>769</v>
      </c>
      <c r="B110" s="467"/>
      <c r="C110" s="467"/>
      <c r="D110" s="467"/>
    </row>
    <row r="111" spans="1:4" ht="15" customHeight="1">
      <c r="A111" s="467"/>
      <c r="B111" s="467"/>
      <c r="C111" s="467"/>
      <c r="D111" s="467"/>
    </row>
    <row r="112" spans="1:4">
      <c r="A112" s="323"/>
      <c r="B112" s="82"/>
      <c r="C112" s="83"/>
      <c r="D112" s="83"/>
    </row>
    <row r="113" spans="1:4">
      <c r="A113" s="485" t="s">
        <v>123</v>
      </c>
      <c r="B113" s="485"/>
      <c r="C113" s="485"/>
      <c r="D113" s="485"/>
    </row>
    <row r="114" spans="1:4">
      <c r="A114" s="323"/>
      <c r="B114" s="82"/>
      <c r="C114" s="83"/>
      <c r="D114" s="83"/>
    </row>
    <row r="115" spans="1:4">
      <c r="A115" s="467" t="s">
        <v>124</v>
      </c>
      <c r="B115" s="467"/>
      <c r="C115" s="467"/>
      <c r="D115" s="467"/>
    </row>
    <row r="116" spans="1:4" ht="15" customHeight="1">
      <c r="A116" s="467"/>
      <c r="B116" s="467"/>
      <c r="C116" s="467"/>
      <c r="D116" s="467"/>
    </row>
    <row r="117" spans="1:4">
      <c r="A117" s="467"/>
      <c r="B117" s="467"/>
      <c r="C117" s="467"/>
      <c r="D117" s="467"/>
    </row>
    <row r="118" spans="1:4">
      <c r="A118" s="467"/>
      <c r="B118" s="467"/>
      <c r="C118" s="467"/>
      <c r="D118" s="467"/>
    </row>
    <row r="119" spans="1:4">
      <c r="A119" s="467"/>
      <c r="B119" s="467"/>
      <c r="C119" s="467"/>
      <c r="D119" s="467"/>
    </row>
    <row r="120" spans="1:4">
      <c r="A120" s="467"/>
      <c r="B120" s="467"/>
      <c r="C120" s="467"/>
      <c r="D120" s="467"/>
    </row>
    <row r="121" spans="1:4">
      <c r="A121" s="467"/>
      <c r="B121" s="467"/>
      <c r="C121" s="467"/>
      <c r="D121" s="467"/>
    </row>
    <row r="122" spans="1:4">
      <c r="A122" s="323"/>
      <c r="B122" s="82"/>
      <c r="C122" s="83"/>
      <c r="D122" s="83"/>
    </row>
    <row r="123" spans="1:4">
      <c r="A123" s="485" t="s">
        <v>125</v>
      </c>
      <c r="B123" s="485"/>
      <c r="C123" s="485"/>
      <c r="D123" s="485"/>
    </row>
    <row r="124" spans="1:4">
      <c r="A124" s="323"/>
      <c r="B124" s="82"/>
      <c r="C124" s="83"/>
      <c r="D124" s="83"/>
    </row>
    <row r="125" spans="1:4">
      <c r="A125" s="479" t="s">
        <v>126</v>
      </c>
      <c r="B125" s="479"/>
      <c r="C125" s="479"/>
      <c r="D125" s="479"/>
    </row>
    <row r="126" spans="1:4" ht="15" customHeight="1">
      <c r="A126" s="323"/>
      <c r="B126" s="82"/>
      <c r="C126" s="83"/>
      <c r="D126" s="83"/>
    </row>
    <row r="127" spans="1:4">
      <c r="A127" s="467" t="s">
        <v>127</v>
      </c>
      <c r="B127" s="467"/>
      <c r="C127" s="467"/>
      <c r="D127" s="467"/>
    </row>
    <row r="128" spans="1:4" ht="14.45" customHeight="1">
      <c r="A128" s="467"/>
      <c r="B128" s="467"/>
      <c r="C128" s="467"/>
      <c r="D128" s="467"/>
    </row>
    <row r="129" spans="1:4">
      <c r="A129" s="323"/>
      <c r="B129" s="82"/>
      <c r="C129" s="83"/>
      <c r="D129" s="83"/>
    </row>
    <row r="130" spans="1:4">
      <c r="A130" s="463" t="s">
        <v>128</v>
      </c>
      <c r="B130" s="463"/>
      <c r="C130" s="463"/>
      <c r="D130" s="463"/>
    </row>
    <row r="131" spans="1:4">
      <c r="A131" s="323"/>
      <c r="B131" s="82"/>
      <c r="C131" s="83"/>
      <c r="D131" s="83"/>
    </row>
    <row r="132" spans="1:4">
      <c r="A132" s="467" t="s">
        <v>129</v>
      </c>
      <c r="B132" s="467"/>
      <c r="C132" s="467"/>
      <c r="D132" s="467"/>
    </row>
    <row r="133" spans="1:4" ht="13.5" customHeight="1">
      <c r="A133" s="467"/>
      <c r="B133" s="467"/>
      <c r="C133" s="467"/>
      <c r="D133" s="467"/>
    </row>
    <row r="134" spans="1:4">
      <c r="A134" s="318"/>
      <c r="B134" s="318"/>
      <c r="C134" s="318"/>
      <c r="D134" s="318"/>
    </row>
    <row r="135" spans="1:4">
      <c r="A135" s="463" t="s">
        <v>130</v>
      </c>
      <c r="B135" s="463"/>
      <c r="C135" s="463"/>
      <c r="D135" s="463"/>
    </row>
    <row r="136" spans="1:4">
      <c r="A136" s="324"/>
      <c r="B136" s="324"/>
      <c r="C136" s="324"/>
      <c r="D136" s="324"/>
    </row>
    <row r="137" spans="1:4">
      <c r="A137" s="467" t="s">
        <v>450</v>
      </c>
      <c r="B137" s="467"/>
      <c r="C137" s="467"/>
      <c r="D137" s="467"/>
    </row>
    <row r="138" spans="1:4" ht="13.5" customHeight="1">
      <c r="A138" s="467"/>
      <c r="B138" s="467"/>
      <c r="C138" s="467"/>
      <c r="D138" s="467"/>
    </row>
    <row r="139" spans="1:4">
      <c r="A139" s="467"/>
      <c r="B139" s="467"/>
      <c r="C139" s="467"/>
      <c r="D139" s="467"/>
    </row>
    <row r="140" spans="1:4">
      <c r="A140" s="467"/>
      <c r="B140" s="467"/>
      <c r="C140" s="467"/>
      <c r="D140" s="467"/>
    </row>
    <row r="141" spans="1:4">
      <c r="A141" s="318"/>
      <c r="B141" s="318"/>
      <c r="C141" s="318"/>
      <c r="D141" s="318"/>
    </row>
    <row r="142" spans="1:4">
      <c r="A142" s="467" t="s">
        <v>131</v>
      </c>
      <c r="B142" s="467"/>
      <c r="C142" s="467"/>
      <c r="D142" s="467"/>
    </row>
    <row r="143" spans="1:4" ht="13.5" customHeight="1">
      <c r="A143" s="467"/>
      <c r="B143" s="467"/>
      <c r="C143" s="467"/>
      <c r="D143" s="467"/>
    </row>
    <row r="144" spans="1:4">
      <c r="A144" s="318"/>
      <c r="B144" s="318"/>
      <c r="C144" s="318"/>
      <c r="D144" s="318"/>
    </row>
    <row r="145" spans="1:4">
      <c r="A145" s="485" t="s">
        <v>132</v>
      </c>
      <c r="B145" s="485"/>
      <c r="C145" s="485"/>
      <c r="D145" s="485"/>
    </row>
    <row r="146" spans="1:4">
      <c r="A146" s="321"/>
      <c r="B146" s="321"/>
      <c r="C146" s="321"/>
      <c r="D146" s="321"/>
    </row>
    <row r="147" spans="1:4">
      <c r="A147" s="486" t="s">
        <v>133</v>
      </c>
      <c r="B147" s="486"/>
      <c r="C147" s="486"/>
      <c r="D147" s="486"/>
    </row>
    <row r="148" spans="1:4" ht="14.45" customHeight="1">
      <c r="A148" s="486"/>
      <c r="B148" s="486"/>
      <c r="C148" s="486"/>
      <c r="D148" s="486"/>
    </row>
    <row r="149" spans="1:4">
      <c r="A149" s="325"/>
      <c r="B149" s="325"/>
      <c r="C149" s="325"/>
      <c r="D149" s="325"/>
    </row>
    <row r="150" spans="1:4">
      <c r="A150" s="486" t="s">
        <v>134</v>
      </c>
      <c r="B150" s="486"/>
      <c r="C150" s="486"/>
      <c r="D150" s="486"/>
    </row>
    <row r="151" spans="1:4" ht="15" customHeight="1">
      <c r="A151" s="486"/>
      <c r="B151" s="486"/>
      <c r="C151" s="486"/>
      <c r="D151" s="486"/>
    </row>
    <row r="152" spans="1:4">
      <c r="A152" s="325"/>
      <c r="B152" s="325"/>
      <c r="C152" s="325"/>
      <c r="D152" s="325"/>
    </row>
    <row r="153" spans="1:4">
      <c r="A153" s="485" t="s">
        <v>135</v>
      </c>
      <c r="B153" s="485"/>
      <c r="C153" s="485"/>
      <c r="D153" s="485"/>
    </row>
    <row r="154" spans="1:4">
      <c r="A154" s="323"/>
      <c r="B154" s="82"/>
      <c r="C154" s="83"/>
      <c r="D154" s="83"/>
    </row>
    <row r="155" spans="1:4">
      <c r="A155" s="467" t="s">
        <v>136</v>
      </c>
      <c r="B155" s="467"/>
      <c r="C155" s="467"/>
      <c r="D155" s="467"/>
    </row>
    <row r="156" spans="1:4" ht="14.45" customHeight="1">
      <c r="A156" s="467"/>
      <c r="B156" s="467"/>
      <c r="C156" s="467"/>
      <c r="D156" s="467"/>
    </row>
    <row r="157" spans="1:4">
      <c r="A157" s="323"/>
      <c r="B157" s="82"/>
      <c r="C157" s="83"/>
      <c r="D157" s="83"/>
    </row>
    <row r="158" spans="1:4">
      <c r="A158" s="467" t="s">
        <v>451</v>
      </c>
      <c r="B158" s="467"/>
      <c r="C158" s="467"/>
      <c r="D158" s="467"/>
    </row>
    <row r="159" spans="1:4" ht="14.45" customHeight="1">
      <c r="A159" s="467"/>
      <c r="B159" s="467"/>
      <c r="C159" s="467"/>
      <c r="D159" s="467"/>
    </row>
    <row r="160" spans="1:4">
      <c r="A160" s="467"/>
      <c r="B160" s="467"/>
      <c r="C160" s="467"/>
      <c r="D160" s="467"/>
    </row>
    <row r="161" spans="1:4">
      <c r="A161" s="467"/>
      <c r="B161" s="467"/>
      <c r="C161" s="467"/>
      <c r="D161" s="467"/>
    </row>
    <row r="162" spans="1:4">
      <c r="A162" s="323"/>
      <c r="B162" s="82"/>
      <c r="C162" s="83"/>
      <c r="D162" s="83"/>
    </row>
    <row r="163" spans="1:4">
      <c r="A163" s="467" t="s">
        <v>137</v>
      </c>
      <c r="B163" s="467"/>
      <c r="C163" s="467"/>
      <c r="D163" s="467"/>
    </row>
    <row r="164" spans="1:4" ht="15" customHeight="1">
      <c r="A164" s="467"/>
      <c r="B164" s="467"/>
      <c r="C164" s="467"/>
      <c r="D164" s="467"/>
    </row>
    <row r="165" spans="1:4">
      <c r="A165" s="467"/>
      <c r="B165" s="467"/>
      <c r="C165" s="467"/>
      <c r="D165" s="467"/>
    </row>
    <row r="166" spans="1:4" ht="13.5" customHeight="1">
      <c r="A166" s="485" t="s">
        <v>138</v>
      </c>
      <c r="B166" s="485"/>
      <c r="C166" s="485"/>
      <c r="D166" s="485"/>
    </row>
    <row r="167" spans="1:4">
      <c r="A167" s="323"/>
      <c r="B167" s="82"/>
      <c r="C167" s="83"/>
      <c r="D167" s="83"/>
    </row>
    <row r="168" spans="1:4">
      <c r="A168" s="485" t="s">
        <v>139</v>
      </c>
      <c r="B168" s="485"/>
      <c r="C168" s="485"/>
      <c r="D168" s="485"/>
    </row>
    <row r="169" spans="1:4" ht="15" customHeight="1">
      <c r="A169" s="323"/>
      <c r="B169" s="82"/>
      <c r="C169" s="83"/>
      <c r="D169" s="83"/>
    </row>
    <row r="170" spans="1:4">
      <c r="A170" s="467" t="s">
        <v>788</v>
      </c>
      <c r="B170" s="467"/>
      <c r="C170" s="467"/>
      <c r="D170" s="467"/>
    </row>
    <row r="171" spans="1:4" ht="15" customHeight="1">
      <c r="A171" s="467"/>
      <c r="B171" s="467"/>
      <c r="C171" s="467"/>
      <c r="D171" s="467"/>
    </row>
    <row r="172" spans="1:4">
      <c r="A172" s="467"/>
      <c r="B172" s="467"/>
      <c r="C172" s="467"/>
      <c r="D172" s="467"/>
    </row>
    <row r="173" spans="1:4">
      <c r="A173" s="449"/>
      <c r="B173" s="449"/>
      <c r="C173" s="449"/>
      <c r="D173" s="449"/>
    </row>
    <row r="174" spans="1:4">
      <c r="A174" s="476" t="s">
        <v>789</v>
      </c>
      <c r="B174" s="476"/>
      <c r="C174" s="476"/>
      <c r="D174" s="476"/>
    </row>
    <row r="175" spans="1:4">
      <c r="A175" s="476"/>
      <c r="B175" s="476"/>
      <c r="C175" s="476"/>
      <c r="D175" s="476"/>
    </row>
    <row r="176" spans="1:4">
      <c r="A176" s="476"/>
      <c r="B176" s="476"/>
      <c r="C176" s="476"/>
      <c r="D176" s="476"/>
    </row>
    <row r="177" spans="1:4">
      <c r="A177" s="449"/>
      <c r="B177" s="449"/>
      <c r="C177" s="449"/>
      <c r="D177" s="449"/>
    </row>
    <row r="178" spans="1:4">
      <c r="A178" s="467" t="s">
        <v>774</v>
      </c>
      <c r="B178" s="467"/>
      <c r="C178" s="467"/>
      <c r="D178" s="467"/>
    </row>
    <row r="179" spans="1:4">
      <c r="A179" s="467"/>
      <c r="B179" s="467"/>
      <c r="C179" s="467"/>
      <c r="D179" s="467"/>
    </row>
    <row r="180" spans="1:4">
      <c r="A180" s="449"/>
      <c r="B180" s="449"/>
      <c r="C180" s="449"/>
      <c r="D180" s="449"/>
    </row>
    <row r="181" spans="1:4">
      <c r="A181" s="485" t="s">
        <v>140</v>
      </c>
      <c r="B181" s="485"/>
      <c r="C181" s="485"/>
      <c r="D181" s="485"/>
    </row>
    <row r="182" spans="1:4" ht="15" customHeight="1">
      <c r="A182" s="323"/>
      <c r="B182" s="82"/>
      <c r="C182" s="83"/>
      <c r="D182" s="83"/>
    </row>
    <row r="183" spans="1:4">
      <c r="A183" s="479" t="s">
        <v>141</v>
      </c>
      <c r="B183" s="479"/>
      <c r="C183" s="479"/>
      <c r="D183" s="479"/>
    </row>
    <row r="184" spans="1:4" ht="15" customHeight="1">
      <c r="A184" s="323"/>
      <c r="B184" s="323"/>
      <c r="C184" s="323"/>
      <c r="D184" s="323"/>
    </row>
    <row r="185" spans="1:4" ht="14.45" customHeight="1">
      <c r="A185" s="467" t="s">
        <v>142</v>
      </c>
      <c r="B185" s="467"/>
      <c r="C185" s="467"/>
      <c r="D185" s="467"/>
    </row>
    <row r="186" spans="1:4" ht="15" customHeight="1">
      <c r="A186" s="467"/>
      <c r="B186" s="467"/>
      <c r="C186" s="467"/>
      <c r="D186" s="467"/>
    </row>
    <row r="187" spans="1:4">
      <c r="A187" s="84"/>
      <c r="B187" s="84"/>
      <c r="C187" s="84"/>
      <c r="D187" s="84"/>
    </row>
    <row r="188" spans="1:4">
      <c r="A188" s="485" t="s">
        <v>143</v>
      </c>
      <c r="B188" s="485"/>
      <c r="C188" s="485"/>
      <c r="D188" s="485"/>
    </row>
    <row r="189" spans="1:4" ht="15" customHeight="1">
      <c r="A189" s="323"/>
      <c r="B189" s="82"/>
      <c r="C189" s="83"/>
      <c r="D189" s="83"/>
    </row>
    <row r="190" spans="1:4">
      <c r="A190" s="479" t="s">
        <v>144</v>
      </c>
      <c r="B190" s="479"/>
      <c r="C190" s="479"/>
      <c r="D190" s="479"/>
    </row>
    <row r="191" spans="1:4" ht="15" customHeight="1">
      <c r="A191" s="323"/>
      <c r="B191" s="82"/>
      <c r="C191" s="83"/>
      <c r="D191" s="83"/>
    </row>
    <row r="192" spans="1:4">
      <c r="A192" s="479" t="s">
        <v>145</v>
      </c>
      <c r="B192" s="479"/>
      <c r="C192" s="479"/>
      <c r="D192" s="479"/>
    </row>
    <row r="193" spans="1:4" ht="15" customHeight="1">
      <c r="A193" s="323"/>
      <c r="B193" s="82"/>
      <c r="C193" s="83"/>
      <c r="D193" s="83"/>
    </row>
    <row r="194" spans="1:4">
      <c r="A194" s="485" t="s">
        <v>146</v>
      </c>
      <c r="B194" s="485"/>
      <c r="C194" s="485"/>
      <c r="D194" s="485"/>
    </row>
    <row r="195" spans="1:4" ht="12" customHeight="1">
      <c r="A195" s="323"/>
      <c r="B195" s="82"/>
      <c r="C195" s="83"/>
      <c r="D195" s="83"/>
    </row>
    <row r="196" spans="1:4">
      <c r="A196" s="467" t="s">
        <v>147</v>
      </c>
      <c r="B196" s="467"/>
      <c r="C196" s="467"/>
      <c r="D196" s="467"/>
    </row>
    <row r="197" spans="1:4" ht="15" customHeight="1">
      <c r="A197" s="467"/>
      <c r="B197" s="467"/>
      <c r="C197" s="467"/>
      <c r="D197" s="467"/>
    </row>
    <row r="198" spans="1:4">
      <c r="A198" s="467"/>
      <c r="B198" s="467"/>
      <c r="C198" s="467"/>
      <c r="D198" s="467"/>
    </row>
    <row r="199" spans="1:4">
      <c r="A199" s="467"/>
      <c r="B199" s="467"/>
      <c r="C199" s="467"/>
      <c r="D199" s="467"/>
    </row>
    <row r="200" spans="1:4">
      <c r="A200" s="467"/>
      <c r="B200" s="467"/>
      <c r="C200" s="467"/>
      <c r="D200" s="467"/>
    </row>
    <row r="201" spans="1:4">
      <c r="A201" s="467"/>
      <c r="B201" s="467"/>
      <c r="C201" s="467"/>
      <c r="D201" s="467"/>
    </row>
    <row r="202" spans="1:4" ht="29.45" customHeight="1">
      <c r="A202" s="467"/>
      <c r="B202" s="467"/>
      <c r="C202" s="467"/>
      <c r="D202" s="467"/>
    </row>
    <row r="203" spans="1:4">
      <c r="A203" s="323"/>
      <c r="B203" s="82"/>
      <c r="C203" s="83"/>
      <c r="D203" s="83"/>
    </row>
    <row r="204" spans="1:4">
      <c r="A204" s="463" t="s">
        <v>148</v>
      </c>
      <c r="B204" s="463"/>
      <c r="C204" s="463"/>
      <c r="D204" s="463"/>
    </row>
    <row r="205" spans="1:4" ht="13.5" customHeight="1">
      <c r="A205" s="323"/>
      <c r="B205" s="82"/>
      <c r="C205" s="83"/>
      <c r="D205" s="83"/>
    </row>
    <row r="206" spans="1:4">
      <c r="A206" s="467" t="s">
        <v>149</v>
      </c>
      <c r="B206" s="467"/>
      <c r="C206" s="467"/>
      <c r="D206" s="467"/>
    </row>
    <row r="207" spans="1:4" ht="15" customHeight="1">
      <c r="A207" s="467"/>
      <c r="B207" s="467"/>
      <c r="C207" s="467"/>
      <c r="D207" s="467"/>
    </row>
    <row r="208" spans="1:4">
      <c r="A208" s="323"/>
      <c r="B208" s="82"/>
      <c r="C208" s="83"/>
      <c r="D208" s="83"/>
    </row>
    <row r="209" spans="1:5">
      <c r="A209" s="463" t="s">
        <v>150</v>
      </c>
      <c r="B209" s="463"/>
      <c r="C209" s="463"/>
      <c r="D209" s="463"/>
    </row>
    <row r="210" spans="1:5">
      <c r="C210" s="26"/>
      <c r="D210" s="26"/>
    </row>
    <row r="211" spans="1:5">
      <c r="A211" s="464" t="s">
        <v>151</v>
      </c>
      <c r="B211" s="464"/>
      <c r="C211" s="464"/>
      <c r="D211" s="464"/>
    </row>
    <row r="212" spans="1:5">
      <c r="A212" s="326"/>
      <c r="B212" s="326"/>
      <c r="C212" s="326"/>
      <c r="D212" s="326"/>
    </row>
    <row r="213" spans="1:5">
      <c r="A213" s="92" t="s">
        <v>152</v>
      </c>
      <c r="B213" s="102" t="s">
        <v>717</v>
      </c>
      <c r="C213" s="103">
        <v>43830</v>
      </c>
      <c r="D213" s="26"/>
    </row>
    <row r="214" spans="1:5">
      <c r="A214" s="104" t="s">
        <v>153</v>
      </c>
      <c r="B214" s="102" t="s">
        <v>154</v>
      </c>
      <c r="C214" s="102" t="s">
        <v>154</v>
      </c>
      <c r="D214" s="26"/>
    </row>
    <row r="215" spans="1:5">
      <c r="A215" s="105" t="s">
        <v>155</v>
      </c>
      <c r="B215" s="106">
        <v>1229331500</v>
      </c>
      <c r="C215" s="106">
        <v>1112901000</v>
      </c>
      <c r="D215" s="26"/>
    </row>
    <row r="216" spans="1:5">
      <c r="A216" s="105" t="s">
        <v>156</v>
      </c>
      <c r="B216" s="106">
        <f>829664754-2574915</f>
        <v>827089839</v>
      </c>
      <c r="C216" s="106">
        <v>920203293</v>
      </c>
      <c r="D216" s="26"/>
    </row>
    <row r="217" spans="1:5">
      <c r="A217" s="105" t="s">
        <v>157</v>
      </c>
      <c r="B217" s="106">
        <v>37540000</v>
      </c>
      <c r="C217" s="106">
        <v>40384000</v>
      </c>
      <c r="D217" s="26"/>
    </row>
    <row r="218" spans="1:5">
      <c r="A218" s="105" t="s">
        <v>158</v>
      </c>
      <c r="B218" s="107">
        <v>900590510</v>
      </c>
      <c r="C218" s="107">
        <v>1077152912</v>
      </c>
      <c r="D218" s="26"/>
    </row>
    <row r="219" spans="1:5">
      <c r="A219" s="104" t="s">
        <v>159</v>
      </c>
      <c r="B219" s="108">
        <f>SUM(B215:B218)</f>
        <v>2994551849</v>
      </c>
      <c r="C219" s="108">
        <f>SUM(C215:C218)</f>
        <v>3150641205</v>
      </c>
      <c r="D219" s="26"/>
    </row>
    <row r="220" spans="1:5">
      <c r="A220" s="104"/>
      <c r="B220" s="108"/>
      <c r="C220" s="108"/>
      <c r="D220" s="26"/>
    </row>
    <row r="221" spans="1:5">
      <c r="A221" s="104" t="s">
        <v>160</v>
      </c>
      <c r="B221" s="1"/>
      <c r="D221" s="26"/>
    </row>
    <row r="222" spans="1:5">
      <c r="A222" s="105" t="s">
        <v>436</v>
      </c>
      <c r="B222" s="107">
        <v>973723153</v>
      </c>
      <c r="C222" s="107">
        <v>1142407557</v>
      </c>
      <c r="D222" s="26"/>
    </row>
    <row r="223" spans="1:5">
      <c r="A223" s="104" t="s">
        <v>159</v>
      </c>
      <c r="B223" s="108">
        <f>+B222</f>
        <v>973723153</v>
      </c>
      <c r="C223" s="108">
        <f>+C222</f>
        <v>1142407557</v>
      </c>
      <c r="D223" s="26"/>
    </row>
    <row r="224" spans="1:5">
      <c r="A224" s="104"/>
      <c r="B224" s="108"/>
      <c r="C224" s="108"/>
      <c r="D224" s="26"/>
      <c r="E224" s="21"/>
    </row>
    <row r="225" spans="1:7">
      <c r="A225" s="104" t="s">
        <v>161</v>
      </c>
      <c r="B225" s="109">
        <f>+B219+B223</f>
        <v>3968275002</v>
      </c>
      <c r="C225" s="109">
        <f>+C219+C223</f>
        <v>4293048762</v>
      </c>
      <c r="D225" s="26"/>
    </row>
    <row r="226" spans="1:7">
      <c r="A226" s="104"/>
      <c r="B226" s="1"/>
      <c r="D226" s="26"/>
    </row>
    <row r="227" spans="1:7">
      <c r="A227" s="92" t="s">
        <v>162</v>
      </c>
      <c r="B227" s="1"/>
      <c r="D227" s="26"/>
      <c r="F227" s="21"/>
    </row>
    <row r="228" spans="1:7" ht="13.5" customHeight="1">
      <c r="A228" s="104" t="s">
        <v>163</v>
      </c>
      <c r="B228" s="1"/>
      <c r="D228" s="26"/>
    </row>
    <row r="229" spans="1:7" ht="13.5" customHeight="1">
      <c r="A229" s="328" t="s">
        <v>803</v>
      </c>
      <c r="B229" s="110">
        <v>219153504</v>
      </c>
      <c r="C229" s="110">
        <v>142556080</v>
      </c>
      <c r="D229" s="108"/>
    </row>
    <row r="230" spans="1:7">
      <c r="A230" s="104" t="s">
        <v>164</v>
      </c>
      <c r="B230" s="109">
        <f>+B229</f>
        <v>219153504</v>
      </c>
      <c r="C230" s="109">
        <f>+C229</f>
        <v>142556080</v>
      </c>
      <c r="D230" s="26"/>
    </row>
    <row r="231" spans="1:7" ht="15" customHeight="1">
      <c r="A231" s="104"/>
      <c r="B231" s="109"/>
      <c r="C231" s="109"/>
      <c r="D231" s="26"/>
      <c r="E231" s="7"/>
      <c r="F231" s="21"/>
      <c r="G231" s="7"/>
    </row>
    <row r="232" spans="1:7" ht="15" customHeight="1">
      <c r="A232" s="465" t="s">
        <v>437</v>
      </c>
      <c r="B232" s="465"/>
      <c r="C232" s="465"/>
      <c r="D232" s="465"/>
    </row>
    <row r="233" spans="1:7" ht="15" customHeight="1">
      <c r="A233" s="465"/>
      <c r="B233" s="465"/>
      <c r="C233" s="465"/>
      <c r="D233" s="465"/>
      <c r="F233" s="22"/>
      <c r="G233" s="22"/>
    </row>
    <row r="234" spans="1:7" ht="15" customHeight="1">
      <c r="A234" s="465"/>
      <c r="B234" s="465"/>
      <c r="C234" s="465"/>
      <c r="D234" s="465"/>
    </row>
    <row r="235" spans="1:7" ht="15" customHeight="1">
      <c r="A235" s="465"/>
      <c r="B235" s="465"/>
      <c r="C235" s="465"/>
      <c r="D235" s="465"/>
    </row>
    <row r="236" spans="1:7" ht="15" customHeight="1">
      <c r="A236" s="327"/>
      <c r="B236" s="327"/>
      <c r="C236" s="327"/>
      <c r="D236" s="327"/>
    </row>
    <row r="237" spans="1:7">
      <c r="A237" s="463" t="s">
        <v>165</v>
      </c>
      <c r="B237" s="463"/>
      <c r="C237" s="463"/>
      <c r="D237" s="463"/>
    </row>
    <row r="238" spans="1:7">
      <c r="C238" s="26"/>
      <c r="D238" s="26"/>
    </row>
    <row r="239" spans="1:7">
      <c r="A239" s="464" t="s">
        <v>166</v>
      </c>
      <c r="B239" s="464"/>
      <c r="C239" s="464"/>
      <c r="D239" s="464"/>
    </row>
    <row r="240" spans="1:7">
      <c r="B240" s="161" t="s">
        <v>717</v>
      </c>
      <c r="C240" s="162">
        <v>43830</v>
      </c>
      <c r="D240" s="26"/>
    </row>
    <row r="241" spans="1:7">
      <c r="A241" s="27" t="s">
        <v>167</v>
      </c>
      <c r="B241" s="161" t="s">
        <v>154</v>
      </c>
      <c r="C241" s="161" t="s">
        <v>154</v>
      </c>
      <c r="D241" s="166"/>
    </row>
    <row r="242" spans="1:7">
      <c r="A242" s="167" t="s">
        <v>804</v>
      </c>
      <c r="B242" s="111">
        <v>268557</v>
      </c>
      <c r="C242" s="111">
        <v>268557</v>
      </c>
      <c r="D242" s="168"/>
    </row>
    <row r="243" spans="1:7">
      <c r="A243" s="167" t="s">
        <v>168</v>
      </c>
      <c r="B243" s="111">
        <v>102120000</v>
      </c>
      <c r="C243" s="111">
        <v>92776000</v>
      </c>
      <c r="D243" s="168"/>
    </row>
    <row r="244" spans="1:7">
      <c r="A244" s="167" t="s">
        <v>169</v>
      </c>
      <c r="B244" s="111">
        <v>2001783099</v>
      </c>
      <c r="C244" s="111">
        <v>1974274009</v>
      </c>
      <c r="D244" s="168"/>
    </row>
    <row r="245" spans="1:7">
      <c r="A245" s="167" t="s">
        <v>170</v>
      </c>
      <c r="B245" s="111">
        <v>3359168285</v>
      </c>
      <c r="C245" s="111">
        <v>2437739214</v>
      </c>
      <c r="D245" s="169"/>
    </row>
    <row r="246" spans="1:7">
      <c r="A246" s="167" t="s">
        <v>171</v>
      </c>
      <c r="B246" s="111">
        <v>2783844327</v>
      </c>
      <c r="C246" s="111">
        <v>3046399533</v>
      </c>
      <c r="D246" s="168"/>
    </row>
    <row r="247" spans="1:7">
      <c r="A247" s="167" t="s">
        <v>172</v>
      </c>
      <c r="B247" s="111">
        <v>8887950</v>
      </c>
      <c r="C247" s="111">
        <v>21195950</v>
      </c>
      <c r="D247" s="168"/>
    </row>
    <row r="248" spans="1:7">
      <c r="A248" s="167" t="s">
        <v>173</v>
      </c>
      <c r="B248" s="111">
        <v>955768089</v>
      </c>
      <c r="C248" s="111">
        <v>1005018090</v>
      </c>
      <c r="D248" s="168"/>
    </row>
    <row r="249" spans="1:7">
      <c r="A249" s="167" t="s">
        <v>174</v>
      </c>
      <c r="B249" s="113">
        <v>1718758810</v>
      </c>
      <c r="C249" s="113">
        <v>1705747526</v>
      </c>
      <c r="D249" s="170"/>
    </row>
    <row r="250" spans="1:7">
      <c r="A250" s="171" t="s">
        <v>452</v>
      </c>
      <c r="B250" s="172">
        <f>SUM(B242:B249)</f>
        <v>10930599117</v>
      </c>
      <c r="C250" s="172">
        <f>SUM(C242:C249)</f>
        <v>10283418879</v>
      </c>
      <c r="D250" s="170"/>
      <c r="G250" s="21"/>
    </row>
    <row r="251" spans="1:7">
      <c r="A251" s="112"/>
      <c r="B251" s="18"/>
      <c r="C251" s="18"/>
      <c r="D251" s="20"/>
    </row>
    <row r="252" spans="1:7">
      <c r="A252" s="466" t="s">
        <v>176</v>
      </c>
      <c r="B252" s="466"/>
      <c r="C252" s="466"/>
      <c r="D252" s="466"/>
    </row>
    <row r="253" spans="1:7">
      <c r="A253" s="85"/>
      <c r="B253" s="86"/>
      <c r="C253" s="85"/>
    </row>
    <row r="254" spans="1:7">
      <c r="A254" s="115" t="s">
        <v>177</v>
      </c>
      <c r="B254" s="115"/>
      <c r="C254" s="115"/>
    </row>
    <row r="255" spans="1:7">
      <c r="A255" s="85"/>
      <c r="B255" s="85"/>
      <c r="C255" s="85"/>
    </row>
    <row r="256" spans="1:7">
      <c r="A256" s="85" t="s">
        <v>178</v>
      </c>
      <c r="B256" s="85"/>
      <c r="C256" s="85"/>
    </row>
    <row r="257" spans="1:4">
      <c r="B257" s="162">
        <v>43921</v>
      </c>
      <c r="C257" s="162">
        <v>43830</v>
      </c>
    </row>
    <row r="258" spans="1:4">
      <c r="A258" s="27" t="s">
        <v>179</v>
      </c>
      <c r="B258" s="161" t="s">
        <v>154</v>
      </c>
      <c r="C258" s="161" t="s">
        <v>154</v>
      </c>
    </row>
    <row r="259" spans="1:4">
      <c r="A259" s="351" t="s">
        <v>453</v>
      </c>
      <c r="B259" s="111">
        <v>2057142857</v>
      </c>
      <c r="C259" s="111">
        <v>2057142857</v>
      </c>
      <c r="D259" s="7"/>
    </row>
    <row r="260" spans="1:4">
      <c r="A260" s="167" t="s">
        <v>438</v>
      </c>
      <c r="B260" s="111">
        <v>2057142857</v>
      </c>
      <c r="C260" s="111">
        <v>2057142857</v>
      </c>
      <c r="D260" s="7"/>
    </row>
    <row r="261" spans="1:4">
      <c r="A261" s="167" t="s">
        <v>439</v>
      </c>
      <c r="B261" s="111">
        <v>342857143</v>
      </c>
      <c r="C261" s="111">
        <v>342857143</v>
      </c>
      <c r="D261" s="7"/>
    </row>
    <row r="262" spans="1:4">
      <c r="A262" s="167" t="s">
        <v>440</v>
      </c>
      <c r="B262" s="111">
        <v>342857143</v>
      </c>
      <c r="C262" s="111">
        <v>342857143</v>
      </c>
      <c r="D262" s="7"/>
    </row>
    <row r="263" spans="1:4">
      <c r="A263" s="167" t="s">
        <v>441</v>
      </c>
      <c r="B263" s="111">
        <v>2057142857</v>
      </c>
      <c r="C263" s="111">
        <v>2057142857</v>
      </c>
      <c r="D263" s="7"/>
    </row>
    <row r="264" spans="1:4">
      <c r="A264" s="167" t="s">
        <v>442</v>
      </c>
      <c r="B264" s="111">
        <v>2571428571</v>
      </c>
      <c r="C264" s="111">
        <v>2571428571</v>
      </c>
      <c r="D264" s="7"/>
    </row>
    <row r="265" spans="1:4">
      <c r="A265" s="167" t="s">
        <v>443</v>
      </c>
      <c r="B265" s="111">
        <v>342857143</v>
      </c>
      <c r="C265" s="111">
        <v>342857143</v>
      </c>
      <c r="D265" s="7"/>
    </row>
    <row r="266" spans="1:4">
      <c r="A266" s="167" t="s">
        <v>454</v>
      </c>
      <c r="B266" s="111">
        <v>2228571429</v>
      </c>
      <c r="C266" s="111">
        <v>2228571429</v>
      </c>
      <c r="D266" s="7"/>
    </row>
    <row r="267" spans="1:4">
      <c r="A267" s="167" t="s">
        <v>180</v>
      </c>
      <c r="B267" s="113">
        <v>366914801</v>
      </c>
      <c r="C267" s="113">
        <v>272652570</v>
      </c>
      <c r="D267" s="7"/>
    </row>
    <row r="268" spans="1:4">
      <c r="A268" s="27" t="s">
        <v>181</v>
      </c>
      <c r="B268" s="172">
        <f>+SUM(B259:B267)</f>
        <v>12366914801</v>
      </c>
      <c r="C268" s="172">
        <f>+SUM(C259:C267)</f>
        <v>12272652570</v>
      </c>
    </row>
    <row r="270" spans="1:4">
      <c r="A270" s="115" t="s">
        <v>455</v>
      </c>
      <c r="B270" s="115"/>
      <c r="C270" s="115"/>
      <c r="D270" s="115"/>
    </row>
    <row r="271" spans="1:4" ht="15.75" customHeight="1">
      <c r="A271" s="115" t="s">
        <v>456</v>
      </c>
      <c r="B271" s="85"/>
      <c r="C271" s="85"/>
    </row>
    <row r="272" spans="1:4">
      <c r="A272" s="115" t="s">
        <v>457</v>
      </c>
      <c r="B272" s="85"/>
      <c r="C272" s="85"/>
    </row>
    <row r="273" spans="1:4">
      <c r="A273" s="115" t="s">
        <v>458</v>
      </c>
      <c r="B273" s="85"/>
      <c r="C273" s="85"/>
    </row>
    <row r="274" spans="1:4">
      <c r="A274" s="115" t="s">
        <v>459</v>
      </c>
      <c r="B274" s="85"/>
      <c r="C274" s="85"/>
    </row>
    <row r="275" spans="1:4">
      <c r="A275" s="115" t="s">
        <v>460</v>
      </c>
      <c r="B275" s="85"/>
      <c r="C275" s="85"/>
      <c r="D275" s="9"/>
    </row>
    <row r="276" spans="1:4">
      <c r="A276" s="115" t="s">
        <v>461</v>
      </c>
      <c r="B276" s="85"/>
      <c r="C276" s="85"/>
      <c r="D276" s="9"/>
    </row>
    <row r="277" spans="1:4" ht="14.45" customHeight="1">
      <c r="A277" s="115" t="s">
        <v>462</v>
      </c>
      <c r="B277" s="85"/>
      <c r="C277" s="85"/>
      <c r="D277" s="9"/>
    </row>
    <row r="279" spans="1:4" ht="15" customHeight="1">
      <c r="A279" s="463" t="s">
        <v>773</v>
      </c>
      <c r="B279" s="463"/>
      <c r="C279" s="463"/>
    </row>
    <row r="280" spans="1:4" ht="15" customHeight="1"/>
    <row r="281" spans="1:4" ht="15" customHeight="1">
      <c r="A281" s="464" t="s">
        <v>718</v>
      </c>
      <c r="B281" s="464"/>
      <c r="C281" s="464"/>
      <c r="D281" s="464"/>
    </row>
    <row r="282" spans="1:4" ht="15" customHeight="1">
      <c r="A282" s="114"/>
      <c r="B282" s="114"/>
      <c r="C282" s="114"/>
      <c r="D282" s="114"/>
    </row>
    <row r="283" spans="1:4" ht="15" customHeight="1">
      <c r="A283" s="20"/>
      <c r="B283" s="162">
        <v>43921</v>
      </c>
      <c r="C283" s="162">
        <v>43830</v>
      </c>
    </row>
    <row r="284" spans="1:4" ht="15" customHeight="1">
      <c r="A284" s="27" t="s">
        <v>464</v>
      </c>
      <c r="B284" s="161" t="s">
        <v>154</v>
      </c>
      <c r="C284" s="161" t="s">
        <v>154</v>
      </c>
    </row>
    <row r="285" spans="1:4" ht="15" customHeight="1">
      <c r="A285" s="167" t="s">
        <v>182</v>
      </c>
      <c r="B285" s="111">
        <v>768972223</v>
      </c>
      <c r="C285" s="111">
        <v>786081494</v>
      </c>
      <c r="D285" s="173"/>
    </row>
    <row r="286" spans="1:4" ht="15" customHeight="1">
      <c r="A286" s="167" t="s">
        <v>184</v>
      </c>
      <c r="B286" s="111">
        <v>368137333</v>
      </c>
      <c r="C286" s="111">
        <v>371829788</v>
      </c>
      <c r="D286" s="18"/>
    </row>
    <row r="287" spans="1:4" ht="15" customHeight="1">
      <c r="A287" s="167" t="s">
        <v>183</v>
      </c>
      <c r="B287" s="113">
        <v>6640680279</v>
      </c>
      <c r="C287" s="113">
        <v>6827128092</v>
      </c>
      <c r="D287" s="174"/>
    </row>
    <row r="288" spans="1:4" ht="15" customHeight="1">
      <c r="A288" s="27" t="s">
        <v>465</v>
      </c>
      <c r="B288" s="172">
        <f>SUM(B285:B287)</f>
        <v>7777789835</v>
      </c>
      <c r="C288" s="172">
        <f>SUM(C285:C287)</f>
        <v>7985039374</v>
      </c>
      <c r="D288" s="22"/>
    </row>
    <row r="289" spans="1:6" ht="15" customHeight="1">
      <c r="A289" s="20"/>
      <c r="B289" s="18"/>
      <c r="C289" s="18"/>
    </row>
    <row r="290" spans="1:6" ht="15" customHeight="1">
      <c r="A290" s="476" t="s">
        <v>467</v>
      </c>
      <c r="B290" s="476"/>
      <c r="C290" s="476"/>
      <c r="D290" s="476"/>
    </row>
    <row r="291" spans="1:6" ht="15" customHeight="1">
      <c r="A291" s="476"/>
      <c r="B291" s="476"/>
      <c r="C291" s="476"/>
      <c r="D291" s="476"/>
    </row>
    <row r="292" spans="1:6" ht="15" customHeight="1">
      <c r="A292" s="440"/>
      <c r="B292" s="440"/>
      <c r="C292" s="440"/>
      <c r="D292" s="440"/>
    </row>
    <row r="293" spans="1:6" ht="15" customHeight="1">
      <c r="A293" s="175" t="s">
        <v>466</v>
      </c>
      <c r="B293" s="116"/>
      <c r="C293" s="116"/>
      <c r="D293" s="116"/>
    </row>
    <row r="294" spans="1:6" ht="15" customHeight="1">
      <c r="A294" s="175"/>
      <c r="B294" s="116"/>
      <c r="C294" s="116"/>
      <c r="D294" s="116"/>
    </row>
    <row r="295" spans="1:6" ht="15" customHeight="1">
      <c r="A295" s="491" t="s">
        <v>775</v>
      </c>
      <c r="B295" s="491"/>
      <c r="C295" s="491"/>
      <c r="D295" s="491"/>
    </row>
    <row r="296" spans="1:6" ht="15" customHeight="1"/>
    <row r="297" spans="1:6" ht="15" customHeight="1">
      <c r="A297" s="464" t="s">
        <v>719</v>
      </c>
      <c r="B297" s="464"/>
      <c r="C297" s="464"/>
      <c r="D297" s="464"/>
    </row>
    <row r="298" spans="1:6" ht="15" customHeight="1">
      <c r="A298" s="326"/>
      <c r="B298" s="326"/>
      <c r="C298" s="326"/>
      <c r="D298" s="326"/>
    </row>
    <row r="299" spans="1:6" ht="15" customHeight="1">
      <c r="B299" s="103">
        <v>43921</v>
      </c>
      <c r="C299" s="103">
        <v>43830</v>
      </c>
    </row>
    <row r="300" spans="1:6" ht="15" customHeight="1">
      <c r="A300" s="92" t="s">
        <v>152</v>
      </c>
      <c r="B300" s="102" t="s">
        <v>154</v>
      </c>
      <c r="C300" s="102" t="s">
        <v>154</v>
      </c>
    </row>
    <row r="301" spans="1:6" ht="15" customHeight="1">
      <c r="A301" s="105" t="s">
        <v>805</v>
      </c>
      <c r="B301" s="106">
        <v>805435914</v>
      </c>
      <c r="C301" s="106">
        <v>805435914</v>
      </c>
      <c r="D301" s="7"/>
    </row>
    <row r="302" spans="1:6" ht="15" customHeight="1">
      <c r="A302" s="105" t="s">
        <v>187</v>
      </c>
      <c r="B302" s="106">
        <f>1005869563-249168955</f>
        <v>756700608</v>
      </c>
      <c r="C302" s="106">
        <v>815532166</v>
      </c>
      <c r="D302" s="7"/>
      <c r="F302" s="7"/>
    </row>
    <row r="303" spans="1:6" ht="15" customHeight="1">
      <c r="A303" s="105" t="s">
        <v>188</v>
      </c>
      <c r="B303" s="106">
        <v>1573915201</v>
      </c>
      <c r="C303" s="106">
        <v>1340731201</v>
      </c>
      <c r="D303" s="7"/>
    </row>
    <row r="304" spans="1:6" ht="15" customHeight="1">
      <c r="A304" s="105" t="s">
        <v>189</v>
      </c>
      <c r="B304" s="106">
        <v>151848257</v>
      </c>
      <c r="C304" s="106">
        <v>66854000</v>
      </c>
      <c r="D304" s="7"/>
    </row>
    <row r="305" spans="1:4" ht="15" customHeight="1">
      <c r="A305" s="105" t="s">
        <v>806</v>
      </c>
      <c r="B305" s="119">
        <v>3285495907</v>
      </c>
      <c r="C305" s="119">
        <v>2498655475</v>
      </c>
      <c r="D305" s="7"/>
    </row>
    <row r="306" spans="1:4" ht="15" customHeight="1">
      <c r="A306" s="105" t="s">
        <v>807</v>
      </c>
      <c r="B306" s="107">
        <v>1324867593</v>
      </c>
      <c r="C306" s="107">
        <v>358387217</v>
      </c>
      <c r="D306" s="7"/>
    </row>
    <row r="307" spans="1:4" ht="15" customHeight="1">
      <c r="A307" s="117" t="s">
        <v>175</v>
      </c>
      <c r="B307" s="108">
        <f>SUM(B301:B306)</f>
        <v>7898263480</v>
      </c>
      <c r="C307" s="176">
        <f>SUM(C301:C306)</f>
        <v>5885595973</v>
      </c>
    </row>
    <row r="308" spans="1:4" ht="15" customHeight="1">
      <c r="A308" s="117"/>
      <c r="B308" s="109"/>
      <c r="C308" s="118"/>
    </row>
    <row r="309" spans="1:4" ht="15" customHeight="1">
      <c r="A309" s="92" t="s">
        <v>190</v>
      </c>
      <c r="B309" s="102" t="s">
        <v>154</v>
      </c>
      <c r="C309" s="102" t="s">
        <v>154</v>
      </c>
    </row>
    <row r="310" spans="1:4" ht="15" customHeight="1">
      <c r="A310" s="105" t="s">
        <v>187</v>
      </c>
      <c r="B310" s="107">
        <v>292942151</v>
      </c>
      <c r="C310" s="107">
        <v>347696903</v>
      </c>
    </row>
    <row r="311" spans="1:4" ht="15" customHeight="1">
      <c r="A311" s="117" t="s">
        <v>470</v>
      </c>
      <c r="B311" s="108">
        <f>+B310</f>
        <v>292942151</v>
      </c>
      <c r="C311" s="108">
        <f>+C310</f>
        <v>347696903</v>
      </c>
    </row>
    <row r="312" spans="1:4" ht="15" customHeight="1">
      <c r="A312" s="117"/>
      <c r="B312" s="109"/>
      <c r="C312" s="109"/>
    </row>
    <row r="313" spans="1:4" ht="15" customHeight="1">
      <c r="A313" s="117" t="s">
        <v>191</v>
      </c>
      <c r="B313" s="109">
        <f>+B307+B311</f>
        <v>8191205631</v>
      </c>
      <c r="C313" s="109">
        <f>+C307+C311</f>
        <v>6233292876</v>
      </c>
    </row>
    <row r="314" spans="1:4" ht="12" customHeight="1">
      <c r="C314" s="7"/>
    </row>
    <row r="315" spans="1:4" ht="28.9" customHeight="1">
      <c r="A315" s="467" t="s">
        <v>776</v>
      </c>
      <c r="B315" s="467"/>
      <c r="C315" s="467"/>
      <c r="D315" s="467"/>
    </row>
    <row r="316" spans="1:4" ht="10.7" customHeight="1">
      <c r="A316" s="467"/>
      <c r="B316" s="467"/>
      <c r="C316" s="467"/>
      <c r="D316" s="467"/>
    </row>
    <row r="317" spans="1:4">
      <c r="A317" s="467"/>
      <c r="B317" s="467"/>
      <c r="C317" s="467"/>
      <c r="D317" s="467"/>
    </row>
    <row r="318" spans="1:4" ht="34.15" customHeight="1">
      <c r="A318" s="467"/>
      <c r="B318" s="467"/>
      <c r="C318" s="467"/>
      <c r="D318" s="467"/>
    </row>
    <row r="319" spans="1:4" ht="8.4499999999999993" customHeight="1"/>
    <row r="320" spans="1:4">
      <c r="A320" s="463" t="s">
        <v>777</v>
      </c>
      <c r="B320" s="463"/>
      <c r="C320" s="463"/>
      <c r="D320" s="463"/>
    </row>
    <row r="322" spans="1:4">
      <c r="A322" s="463" t="s">
        <v>720</v>
      </c>
      <c r="B322" s="463"/>
      <c r="C322" s="463"/>
      <c r="D322" s="463"/>
    </row>
    <row r="323" spans="1:4" ht="15.75" thickBot="1">
      <c r="A323" s="326"/>
      <c r="B323" s="326"/>
      <c r="C323" s="326"/>
      <c r="D323" s="326"/>
    </row>
    <row r="324" spans="1:4" ht="15.75" thickBot="1">
      <c r="A324" s="352" t="s">
        <v>192</v>
      </c>
      <c r="B324" s="353" t="s">
        <v>193</v>
      </c>
      <c r="C324" s="353" t="s">
        <v>721</v>
      </c>
      <c r="D324" s="353" t="s">
        <v>722</v>
      </c>
    </row>
    <row r="325" spans="1:4">
      <c r="A325" s="120"/>
      <c r="B325" s="121" t="s">
        <v>444</v>
      </c>
      <c r="C325" s="122">
        <v>9850000000</v>
      </c>
      <c r="D325" s="123">
        <v>9575000000</v>
      </c>
    </row>
    <row r="326" spans="1:4">
      <c r="A326" s="120" t="s">
        <v>194</v>
      </c>
      <c r="B326" s="121" t="s">
        <v>195</v>
      </c>
      <c r="C326" s="122">
        <v>39284245102</v>
      </c>
      <c r="D326" s="123">
        <v>39936098768</v>
      </c>
    </row>
    <row r="327" spans="1:4" ht="15.75" thickBot="1">
      <c r="A327" s="124"/>
      <c r="B327" s="125" t="s">
        <v>196</v>
      </c>
      <c r="C327" s="126">
        <v>-38159830888</v>
      </c>
      <c r="D327" s="126">
        <v>-38398328113</v>
      </c>
    </row>
    <row r="328" spans="1:4">
      <c r="A328" s="120"/>
      <c r="B328" s="121" t="s">
        <v>40</v>
      </c>
      <c r="C328" s="122">
        <v>5458029122</v>
      </c>
      <c r="D328" s="123">
        <v>5147870261</v>
      </c>
    </row>
    <row r="329" spans="1:4">
      <c r="A329" s="127" t="s">
        <v>197</v>
      </c>
      <c r="B329" s="120" t="s">
        <v>195</v>
      </c>
      <c r="C329" s="122">
        <v>6885559449</v>
      </c>
      <c r="D329" s="123">
        <v>7094339394</v>
      </c>
    </row>
    <row r="330" spans="1:4" ht="15.75" thickBot="1">
      <c r="A330" s="128"/>
      <c r="B330" s="124" t="s">
        <v>196</v>
      </c>
      <c r="C330" s="126">
        <v>-5913665934</v>
      </c>
      <c r="D330" s="126">
        <v>-6117327222</v>
      </c>
    </row>
    <row r="331" spans="1:4" ht="15.75" thickBot="1">
      <c r="A331" s="129" t="s">
        <v>468</v>
      </c>
      <c r="B331" s="130" t="s">
        <v>469</v>
      </c>
      <c r="C331" s="131">
        <v>958024610</v>
      </c>
      <c r="D331" s="132">
        <v>4208889881</v>
      </c>
    </row>
    <row r="332" spans="1:4" ht="15.75" thickBot="1">
      <c r="A332" s="487" t="s">
        <v>198</v>
      </c>
      <c r="B332" s="488"/>
      <c r="C332" s="354">
        <f>SUM(C325:C331)</f>
        <v>18362361461</v>
      </c>
      <c r="D332" s="354">
        <f>SUM(D325:D331)</f>
        <v>21446542969</v>
      </c>
    </row>
    <row r="333" spans="1:4">
      <c r="C333" s="7"/>
      <c r="D333" s="7"/>
    </row>
    <row r="334" spans="1:4">
      <c r="C334" s="7"/>
      <c r="D334" s="7"/>
    </row>
    <row r="335" spans="1:4">
      <c r="A335" s="463" t="s">
        <v>723</v>
      </c>
      <c r="B335" s="463"/>
      <c r="C335" s="463"/>
      <c r="D335" s="463"/>
    </row>
    <row r="336" spans="1:4" ht="19.149999999999999" customHeight="1" thickBot="1">
      <c r="A336" s="326"/>
      <c r="B336" s="326"/>
      <c r="C336" s="326"/>
      <c r="D336" s="326"/>
    </row>
    <row r="337" spans="1:6" ht="15.75" thickBot="1">
      <c r="A337" s="352" t="s">
        <v>192</v>
      </c>
      <c r="B337" s="353" t="s">
        <v>193</v>
      </c>
      <c r="C337" s="353" t="s">
        <v>721</v>
      </c>
      <c r="D337" s="353" t="s">
        <v>722</v>
      </c>
    </row>
    <row r="338" spans="1:6">
      <c r="A338" s="120"/>
      <c r="B338" s="121" t="s">
        <v>444</v>
      </c>
      <c r="C338" s="133">
        <v>404900000000</v>
      </c>
      <c r="D338" s="133">
        <v>407285000000</v>
      </c>
    </row>
    <row r="339" spans="1:6" ht="16.149999999999999" customHeight="1">
      <c r="A339" s="120" t="s">
        <v>194</v>
      </c>
      <c r="B339" s="121" t="s">
        <v>195</v>
      </c>
      <c r="C339" s="134">
        <v>323058677665</v>
      </c>
      <c r="D339" s="134">
        <v>332421177424</v>
      </c>
    </row>
    <row r="340" spans="1:6" ht="21" customHeight="1" thickBot="1">
      <c r="A340" s="124"/>
      <c r="B340" s="125" t="s">
        <v>196</v>
      </c>
      <c r="C340" s="126">
        <v>-323058677665</v>
      </c>
      <c r="D340" s="126">
        <v>-332421177424</v>
      </c>
    </row>
    <row r="341" spans="1:6">
      <c r="A341" s="120"/>
      <c r="B341" s="121" t="s">
        <v>40</v>
      </c>
      <c r="C341" s="122">
        <v>50267767209</v>
      </c>
      <c r="D341" s="122">
        <v>51411062226</v>
      </c>
    </row>
    <row r="342" spans="1:6">
      <c r="A342" s="120" t="s">
        <v>197</v>
      </c>
      <c r="B342" s="121" t="s">
        <v>195</v>
      </c>
      <c r="C342" s="122">
        <v>10705840634</v>
      </c>
      <c r="D342" s="122">
        <v>12060753419</v>
      </c>
    </row>
    <row r="343" spans="1:6" ht="15.75" thickBot="1">
      <c r="A343" s="124"/>
      <c r="B343" s="125" t="s">
        <v>196</v>
      </c>
      <c r="C343" s="126">
        <v>-10705840634</v>
      </c>
      <c r="D343" s="126">
        <v>-12060753419</v>
      </c>
    </row>
    <row r="344" spans="1:6" ht="15.75" thickBot="1">
      <c r="A344" s="487" t="s">
        <v>198</v>
      </c>
      <c r="B344" s="488"/>
      <c r="C344" s="355">
        <f>SUM(C338:C343)</f>
        <v>455167767209</v>
      </c>
      <c r="D344" s="355">
        <f>SUM(D338:D343)</f>
        <v>458696062226</v>
      </c>
    </row>
    <row r="345" spans="1:6" ht="15.75" thickBot="1">
      <c r="C345" s="7"/>
      <c r="D345" s="7"/>
    </row>
    <row r="346" spans="1:6" ht="15.75" thickBot="1">
      <c r="A346" s="489" t="s">
        <v>199</v>
      </c>
      <c r="B346" s="353" t="s">
        <v>721</v>
      </c>
      <c r="C346" s="353" t="s">
        <v>721</v>
      </c>
      <c r="D346" s="353" t="s">
        <v>721</v>
      </c>
    </row>
    <row r="347" spans="1:6" ht="15.75" thickBot="1">
      <c r="A347" s="490"/>
      <c r="B347" s="356" t="s">
        <v>200</v>
      </c>
      <c r="C347" s="356" t="s">
        <v>201</v>
      </c>
      <c r="D347" s="356" t="s">
        <v>49</v>
      </c>
    </row>
    <row r="348" spans="1:6" ht="15.75" thickBot="1">
      <c r="A348" s="135" t="s">
        <v>202</v>
      </c>
      <c r="B348" s="136">
        <v>3690000000</v>
      </c>
      <c r="C348" s="136">
        <v>6160000000</v>
      </c>
      <c r="D348" s="136">
        <f>+B348+C348</f>
        <v>9850000000</v>
      </c>
    </row>
    <row r="349" spans="1:6" ht="15.75" thickBot="1">
      <c r="A349" s="135" t="s">
        <v>203</v>
      </c>
      <c r="B349" s="136">
        <v>345260000000</v>
      </c>
      <c r="C349" s="136">
        <v>59640000000</v>
      </c>
      <c r="D349" s="136">
        <f>+B349+C349</f>
        <v>404900000000</v>
      </c>
    </row>
    <row r="350" spans="1:6" ht="15" customHeight="1" thickBot="1">
      <c r="A350" s="357" t="s">
        <v>49</v>
      </c>
      <c r="B350" s="358">
        <f>SUM(B348:B349)</f>
        <v>348950000000</v>
      </c>
      <c r="C350" s="358">
        <f>SUM(C348:C349)</f>
        <v>65800000000</v>
      </c>
      <c r="D350" s="358">
        <f>SUM(D348:D349)</f>
        <v>414750000000</v>
      </c>
      <c r="F350" s="7"/>
    </row>
    <row r="351" spans="1:6" ht="15.75" thickBot="1">
      <c r="A351" s="137" t="s">
        <v>204</v>
      </c>
      <c r="B351" s="138" t="s">
        <v>808</v>
      </c>
      <c r="C351" s="138" t="s">
        <v>809</v>
      </c>
      <c r="D351" s="139"/>
    </row>
    <row r="352" spans="1:6">
      <c r="C352" s="7"/>
      <c r="D352" s="7"/>
    </row>
    <row r="353" spans="1:4">
      <c r="A353" s="463" t="s">
        <v>205</v>
      </c>
      <c r="B353" s="463"/>
      <c r="C353" s="463"/>
      <c r="D353" s="463"/>
    </row>
    <row r="354" spans="1:4">
      <c r="C354" s="7"/>
    </row>
    <row r="355" spans="1:4" ht="15" customHeight="1">
      <c r="A355" s="467" t="s">
        <v>206</v>
      </c>
      <c r="B355" s="467"/>
      <c r="C355" s="467"/>
      <c r="D355" s="467"/>
    </row>
    <row r="356" spans="1:4">
      <c r="A356" s="467"/>
      <c r="B356" s="467"/>
      <c r="C356" s="467"/>
      <c r="D356" s="467"/>
    </row>
    <row r="357" spans="1:4">
      <c r="A357" s="467"/>
      <c r="B357" s="467"/>
      <c r="C357" s="467"/>
      <c r="D357" s="467"/>
    </row>
    <row r="359" spans="1:4">
      <c r="A359" s="475" t="s">
        <v>471</v>
      </c>
      <c r="B359" s="475"/>
      <c r="C359" s="475"/>
      <c r="D359" s="475"/>
    </row>
    <row r="361" spans="1:4">
      <c r="A361" s="476" t="s">
        <v>207</v>
      </c>
      <c r="B361" s="476"/>
      <c r="C361" s="476"/>
      <c r="D361" s="476"/>
    </row>
    <row r="362" spans="1:4">
      <c r="A362" s="476"/>
      <c r="B362" s="476"/>
      <c r="C362" s="476"/>
      <c r="D362" s="476"/>
    </row>
    <row r="364" spans="1:4">
      <c r="A364" s="476" t="s">
        <v>208</v>
      </c>
      <c r="B364" s="476"/>
      <c r="C364" s="476"/>
      <c r="D364" s="476"/>
    </row>
    <row r="365" spans="1:4">
      <c r="A365" s="476"/>
      <c r="B365" s="476"/>
      <c r="C365" s="476"/>
      <c r="D365" s="476"/>
    </row>
    <row r="367" spans="1:4">
      <c r="A367" s="476" t="s">
        <v>209</v>
      </c>
      <c r="B367" s="464"/>
      <c r="C367" s="464"/>
      <c r="D367" s="464"/>
    </row>
    <row r="369" spans="1:4">
      <c r="A369" s="464" t="s">
        <v>210</v>
      </c>
      <c r="B369" s="464"/>
      <c r="C369" s="464"/>
      <c r="D369" s="464"/>
    </row>
    <row r="370" spans="1:4">
      <c r="A370" s="464" t="s">
        <v>211</v>
      </c>
      <c r="B370" s="464"/>
      <c r="C370" s="464"/>
      <c r="D370" s="464"/>
    </row>
    <row r="371" spans="1:4">
      <c r="A371" s="464" t="s">
        <v>212</v>
      </c>
      <c r="B371" s="464"/>
      <c r="C371" s="464"/>
      <c r="D371" s="464"/>
    </row>
    <row r="372" spans="1:4">
      <c r="A372" s="464" t="s">
        <v>213</v>
      </c>
      <c r="B372" s="464"/>
      <c r="C372" s="464"/>
      <c r="D372" s="464"/>
    </row>
    <row r="373" spans="1:4">
      <c r="A373" s="464" t="s">
        <v>214</v>
      </c>
      <c r="B373" s="464"/>
      <c r="C373" s="464"/>
      <c r="D373" s="464"/>
    </row>
    <row r="374" spans="1:4">
      <c r="A374" s="464" t="s">
        <v>215</v>
      </c>
      <c r="B374" s="464"/>
      <c r="C374" s="464"/>
      <c r="D374" s="464"/>
    </row>
    <row r="375" spans="1:4">
      <c r="A375" s="464" t="s">
        <v>216</v>
      </c>
      <c r="B375" s="464"/>
      <c r="C375" s="464"/>
      <c r="D375" s="464"/>
    </row>
    <row r="376" spans="1:4" ht="15" customHeight="1"/>
    <row r="377" spans="1:4">
      <c r="A377" s="467" t="s">
        <v>217</v>
      </c>
      <c r="B377" s="467"/>
      <c r="C377" s="467"/>
      <c r="D377" s="467"/>
    </row>
    <row r="378" spans="1:4">
      <c r="A378" s="467"/>
      <c r="B378" s="467"/>
      <c r="C378" s="467"/>
      <c r="D378" s="467"/>
    </row>
    <row r="379" spans="1:4">
      <c r="A379" s="467"/>
      <c r="B379" s="467"/>
      <c r="C379" s="467"/>
      <c r="D379" s="467"/>
    </row>
    <row r="381" spans="1:4">
      <c r="A381" s="464" t="s">
        <v>218</v>
      </c>
      <c r="B381" s="464"/>
      <c r="C381" s="464"/>
      <c r="D381" s="464"/>
    </row>
    <row r="382" spans="1:4" ht="15" customHeight="1">
      <c r="A382" s="464" t="s">
        <v>219</v>
      </c>
      <c r="B382" s="464"/>
      <c r="C382" s="464"/>
      <c r="D382" s="464"/>
    </row>
    <row r="383" spans="1:4">
      <c r="A383" s="464" t="s">
        <v>220</v>
      </c>
      <c r="B383" s="464"/>
      <c r="C383" s="464"/>
      <c r="D383" s="464"/>
    </row>
    <row r="384" spans="1:4">
      <c r="A384" s="464" t="s">
        <v>221</v>
      </c>
      <c r="B384" s="464"/>
      <c r="C384" s="464"/>
      <c r="D384" s="464"/>
    </row>
    <row r="385" spans="1:4" ht="15" customHeight="1">
      <c r="A385" s="464" t="s">
        <v>222</v>
      </c>
      <c r="B385" s="464"/>
      <c r="C385" s="464"/>
      <c r="D385" s="464"/>
    </row>
    <row r="386" spans="1:4">
      <c r="A386" s="464" t="s">
        <v>223</v>
      </c>
      <c r="B386" s="464"/>
      <c r="C386" s="464"/>
      <c r="D386" s="464"/>
    </row>
    <row r="387" spans="1:4" ht="15" customHeight="1">
      <c r="A387" s="464" t="s">
        <v>224</v>
      </c>
      <c r="B387" s="464"/>
      <c r="C387" s="464"/>
      <c r="D387" s="464"/>
    </row>
    <row r="388" spans="1:4" ht="15" customHeight="1">
      <c r="A388" s="464" t="s">
        <v>225</v>
      </c>
      <c r="B388" s="464"/>
      <c r="C388" s="464"/>
      <c r="D388" s="464"/>
    </row>
    <row r="390" spans="1:4">
      <c r="A390" s="476" t="s">
        <v>226</v>
      </c>
      <c r="B390" s="476"/>
      <c r="C390" s="476"/>
      <c r="D390" s="476"/>
    </row>
    <row r="391" spans="1:4">
      <c r="A391" s="476"/>
      <c r="B391" s="476"/>
      <c r="C391" s="476"/>
      <c r="D391" s="476"/>
    </row>
    <row r="392" spans="1:4">
      <c r="A392" s="318"/>
      <c r="B392" s="318"/>
      <c r="C392" s="318"/>
      <c r="D392" s="318"/>
    </row>
    <row r="393" spans="1:4" ht="15" customHeight="1">
      <c r="A393" s="324" t="s">
        <v>724</v>
      </c>
      <c r="B393" s="318"/>
      <c r="C393" s="318"/>
      <c r="D393" s="318"/>
    </row>
    <row r="395" spans="1:4" ht="15" customHeight="1">
      <c r="A395" s="475" t="s">
        <v>445</v>
      </c>
      <c r="B395" s="475"/>
      <c r="C395" s="475"/>
      <c r="D395" s="475"/>
    </row>
    <row r="396" spans="1:4" ht="15" customHeight="1"/>
    <row r="397" spans="1:4">
      <c r="A397" s="476" t="s">
        <v>227</v>
      </c>
      <c r="B397" s="476"/>
      <c r="C397" s="476"/>
      <c r="D397" s="476"/>
    </row>
    <row r="398" spans="1:4" ht="15" customHeight="1">
      <c r="A398" s="476"/>
      <c r="B398" s="476"/>
      <c r="C398" s="476"/>
      <c r="D398" s="476"/>
    </row>
    <row r="399" spans="1:4" ht="15" customHeight="1"/>
    <row r="400" spans="1:4">
      <c r="A400" s="467" t="s">
        <v>228</v>
      </c>
      <c r="B400" s="467"/>
      <c r="C400" s="467"/>
      <c r="D400" s="467"/>
    </row>
    <row r="401" spans="1:4" ht="15" customHeight="1">
      <c r="A401" s="467"/>
      <c r="B401" s="467"/>
      <c r="C401" s="467"/>
      <c r="D401" s="467"/>
    </row>
    <row r="403" spans="1:4">
      <c r="A403" s="467" t="s">
        <v>229</v>
      </c>
      <c r="B403" s="467"/>
      <c r="C403" s="467"/>
      <c r="D403" s="467"/>
    </row>
    <row r="404" spans="1:4" ht="15" customHeight="1">
      <c r="A404" s="467"/>
      <c r="B404" s="467"/>
      <c r="C404" s="467"/>
      <c r="D404" s="467"/>
    </row>
    <row r="406" spans="1:4">
      <c r="A406" s="467" t="s">
        <v>472</v>
      </c>
      <c r="B406" s="467"/>
      <c r="C406" s="467"/>
      <c r="D406" s="467"/>
    </row>
    <row r="407" spans="1:4" ht="15" customHeight="1">
      <c r="A407" s="467"/>
      <c r="B407" s="467"/>
      <c r="C407" s="467"/>
      <c r="D407" s="467"/>
    </row>
    <row r="409" spans="1:4" ht="15" customHeight="1">
      <c r="A409" s="464" t="s">
        <v>230</v>
      </c>
      <c r="B409" s="464"/>
      <c r="C409" s="464"/>
      <c r="D409" s="464"/>
    </row>
    <row r="410" spans="1:4">
      <c r="A410" s="464" t="s">
        <v>231</v>
      </c>
      <c r="B410" s="464"/>
      <c r="C410" s="464"/>
      <c r="D410" s="464"/>
    </row>
    <row r="411" spans="1:4" ht="15" customHeight="1">
      <c r="A411" s="464" t="s">
        <v>232</v>
      </c>
      <c r="B411" s="464"/>
      <c r="C411" s="464"/>
      <c r="D411" s="464"/>
    </row>
    <row r="412" spans="1:4">
      <c r="A412" s="464" t="s">
        <v>233</v>
      </c>
      <c r="B412" s="464"/>
      <c r="C412" s="464"/>
      <c r="D412" s="464"/>
    </row>
    <row r="413" spans="1:4">
      <c r="A413" s="326"/>
      <c r="B413" s="326"/>
      <c r="C413" s="326"/>
      <c r="D413" s="326"/>
    </row>
    <row r="414" spans="1:4">
      <c r="A414" s="467" t="s">
        <v>725</v>
      </c>
      <c r="B414" s="467"/>
      <c r="C414" s="467"/>
      <c r="D414" s="467"/>
    </row>
    <row r="415" spans="1:4">
      <c r="A415" s="467"/>
      <c r="B415" s="467"/>
      <c r="C415" s="467"/>
      <c r="D415" s="467"/>
    </row>
    <row r="416" spans="1:4">
      <c r="A416" s="467"/>
      <c r="B416" s="467"/>
      <c r="C416" s="467"/>
      <c r="D416" s="467"/>
    </row>
    <row r="418" spans="1:4" ht="15" customHeight="1">
      <c r="A418" s="463" t="s">
        <v>234</v>
      </c>
      <c r="B418" s="463"/>
      <c r="C418" s="463"/>
      <c r="D418" s="463"/>
    </row>
    <row r="419" spans="1:4" ht="15" customHeight="1"/>
    <row r="420" spans="1:4">
      <c r="A420" s="87" t="s">
        <v>235</v>
      </c>
    </row>
    <row r="421" spans="1:4" ht="15" customHeight="1">
      <c r="A421" s="329" t="s">
        <v>236</v>
      </c>
      <c r="B421" s="88" t="s">
        <v>237</v>
      </c>
    </row>
    <row r="422" spans="1:4">
      <c r="A422" s="1" t="s">
        <v>238</v>
      </c>
      <c r="B422" s="478" t="s">
        <v>239</v>
      </c>
      <c r="C422" s="478"/>
    </row>
    <row r="423" spans="1:4">
      <c r="A423" s="1" t="s">
        <v>240</v>
      </c>
      <c r="B423" s="88" t="s">
        <v>241</v>
      </c>
    </row>
    <row r="424" spans="1:4" ht="15" customHeight="1">
      <c r="A424" s="1" t="s">
        <v>242</v>
      </c>
      <c r="B424" s="88" t="s">
        <v>243</v>
      </c>
    </row>
    <row r="425" spans="1:4">
      <c r="A425" s="1" t="s">
        <v>244</v>
      </c>
      <c r="B425" s="88" t="s">
        <v>243</v>
      </c>
    </row>
    <row r="426" spans="1:4">
      <c r="A426" s="1" t="s">
        <v>245</v>
      </c>
      <c r="B426" s="88" t="s">
        <v>246</v>
      </c>
    </row>
    <row r="427" spans="1:4" ht="15" customHeight="1"/>
    <row r="428" spans="1:4">
      <c r="A428" s="87" t="s">
        <v>247</v>
      </c>
    </row>
    <row r="429" spans="1:4" ht="15" customHeight="1">
      <c r="A429" s="1" t="s">
        <v>248</v>
      </c>
      <c r="B429" s="89" t="s">
        <v>249</v>
      </c>
    </row>
    <row r="430" spans="1:4">
      <c r="A430" s="1" t="s">
        <v>250</v>
      </c>
      <c r="B430" s="477" t="s">
        <v>251</v>
      </c>
      <c r="C430" s="477"/>
    </row>
    <row r="431" spans="1:4">
      <c r="A431" s="88" t="s">
        <v>252</v>
      </c>
      <c r="B431" s="477" t="s">
        <v>253</v>
      </c>
      <c r="C431" s="477"/>
    </row>
    <row r="432" spans="1:4" ht="15" customHeight="1">
      <c r="B432" s="7" t="s">
        <v>254</v>
      </c>
    </row>
    <row r="433" spans="1:3">
      <c r="B433" s="7" t="s">
        <v>255</v>
      </c>
    </row>
    <row r="434" spans="1:3">
      <c r="B434" s="90" t="s">
        <v>256</v>
      </c>
      <c r="C434" s="90"/>
    </row>
    <row r="435" spans="1:3" ht="15" customHeight="1">
      <c r="B435" s="88" t="s">
        <v>257</v>
      </c>
    </row>
    <row r="436" spans="1:3">
      <c r="A436" s="88" t="s">
        <v>258</v>
      </c>
      <c r="B436" s="7" t="s">
        <v>259</v>
      </c>
    </row>
    <row r="437" spans="1:3">
      <c r="A437" s="1" t="s">
        <v>260</v>
      </c>
      <c r="B437" s="7" t="s">
        <v>261</v>
      </c>
    </row>
    <row r="439" spans="1:3" ht="15" customHeight="1">
      <c r="A439" s="87" t="s">
        <v>262</v>
      </c>
    </row>
    <row r="440" spans="1:3">
      <c r="A440" s="1" t="s">
        <v>248</v>
      </c>
      <c r="B440" s="88" t="s">
        <v>263</v>
      </c>
    </row>
    <row r="441" spans="1:3" ht="15" customHeight="1">
      <c r="A441" s="1" t="s">
        <v>250</v>
      </c>
      <c r="B441" s="477" t="s">
        <v>264</v>
      </c>
      <c r="C441" s="477"/>
    </row>
    <row r="442" spans="1:3">
      <c r="A442" s="88" t="s">
        <v>252</v>
      </c>
      <c r="B442" s="477" t="s">
        <v>253</v>
      </c>
      <c r="C442" s="477"/>
    </row>
    <row r="443" spans="1:3" ht="15" customHeight="1">
      <c r="B443" s="7" t="s">
        <v>254</v>
      </c>
    </row>
    <row r="444" spans="1:3">
      <c r="B444" s="7" t="s">
        <v>255</v>
      </c>
    </row>
    <row r="445" spans="1:3">
      <c r="B445" s="90" t="s">
        <v>256</v>
      </c>
      <c r="C445" s="90"/>
    </row>
    <row r="446" spans="1:3" ht="15" customHeight="1">
      <c r="B446" s="88" t="s">
        <v>257</v>
      </c>
    </row>
    <row r="447" spans="1:3">
      <c r="A447" s="88" t="s">
        <v>258</v>
      </c>
      <c r="B447" s="7" t="s">
        <v>259</v>
      </c>
    </row>
    <row r="448" spans="1:3">
      <c r="A448" s="1" t="s">
        <v>260</v>
      </c>
      <c r="B448" s="7" t="s">
        <v>261</v>
      </c>
    </row>
    <row r="449" spans="1:3" ht="15" customHeight="1"/>
    <row r="450" spans="1:3">
      <c r="A450" s="87" t="s">
        <v>265</v>
      </c>
    </row>
    <row r="451" spans="1:3">
      <c r="A451" s="1" t="s">
        <v>248</v>
      </c>
      <c r="B451" s="88" t="s">
        <v>266</v>
      </c>
    </row>
    <row r="452" spans="1:3">
      <c r="A452" s="1" t="s">
        <v>250</v>
      </c>
      <c r="B452" s="477" t="s">
        <v>267</v>
      </c>
      <c r="C452" s="477"/>
    </row>
    <row r="453" spans="1:3">
      <c r="A453" s="88" t="s">
        <v>252</v>
      </c>
      <c r="B453" s="7" t="s">
        <v>253</v>
      </c>
    </row>
    <row r="454" spans="1:3">
      <c r="B454" s="7" t="s">
        <v>268</v>
      </c>
    </row>
    <row r="455" spans="1:3">
      <c r="B455" s="7" t="s">
        <v>269</v>
      </c>
    </row>
    <row r="456" spans="1:3">
      <c r="B456" s="7" t="s">
        <v>270</v>
      </c>
    </row>
    <row r="457" spans="1:3">
      <c r="B457" s="7" t="s">
        <v>271</v>
      </c>
    </row>
    <row r="458" spans="1:3">
      <c r="A458" s="88" t="s">
        <v>258</v>
      </c>
      <c r="B458" s="7" t="s">
        <v>272</v>
      </c>
    </row>
    <row r="459" spans="1:3">
      <c r="A459" s="1" t="s">
        <v>260</v>
      </c>
      <c r="B459" s="7" t="s">
        <v>261</v>
      </c>
    </row>
    <row r="461" spans="1:3">
      <c r="A461" s="87" t="s">
        <v>273</v>
      </c>
    </row>
    <row r="462" spans="1:3">
      <c r="A462" s="1" t="s">
        <v>248</v>
      </c>
      <c r="B462" s="89" t="s">
        <v>274</v>
      </c>
    </row>
    <row r="463" spans="1:3">
      <c r="A463" s="1" t="s">
        <v>250</v>
      </c>
      <c r="B463" s="7" t="s">
        <v>275</v>
      </c>
    </row>
    <row r="464" spans="1:3">
      <c r="A464" s="88" t="s">
        <v>252</v>
      </c>
      <c r="B464" s="7" t="s">
        <v>253</v>
      </c>
    </row>
    <row r="465" spans="1:2">
      <c r="B465" s="7" t="s">
        <v>276</v>
      </c>
    </row>
    <row r="466" spans="1:2">
      <c r="B466" s="7" t="s">
        <v>277</v>
      </c>
    </row>
    <row r="467" spans="1:2">
      <c r="B467" s="7" t="s">
        <v>278</v>
      </c>
    </row>
    <row r="468" spans="1:2">
      <c r="B468" s="7" t="s">
        <v>279</v>
      </c>
    </row>
    <row r="469" spans="1:2">
      <c r="A469" s="88" t="s">
        <v>258</v>
      </c>
      <c r="B469" s="7" t="s">
        <v>280</v>
      </c>
    </row>
    <row r="470" spans="1:2">
      <c r="A470" s="1" t="s">
        <v>260</v>
      </c>
      <c r="B470" s="7" t="s">
        <v>261</v>
      </c>
    </row>
    <row r="472" spans="1:2">
      <c r="A472" s="87" t="s">
        <v>281</v>
      </c>
    </row>
    <row r="473" spans="1:2">
      <c r="A473" s="1" t="s">
        <v>248</v>
      </c>
      <c r="B473" s="89" t="s">
        <v>282</v>
      </c>
    </row>
    <row r="474" spans="1:2">
      <c r="A474" s="1" t="s">
        <v>250</v>
      </c>
      <c r="B474" s="7" t="s">
        <v>275</v>
      </c>
    </row>
    <row r="475" spans="1:2">
      <c r="A475" s="88" t="s">
        <v>252</v>
      </c>
      <c r="B475" s="7" t="s">
        <v>253</v>
      </c>
    </row>
    <row r="476" spans="1:2">
      <c r="B476" s="7" t="s">
        <v>283</v>
      </c>
    </row>
    <row r="477" spans="1:2">
      <c r="B477" s="7" t="s">
        <v>284</v>
      </c>
    </row>
    <row r="478" spans="1:2">
      <c r="B478" s="7" t="s">
        <v>285</v>
      </c>
    </row>
    <row r="479" spans="1:2">
      <c r="B479" s="7" t="s">
        <v>286</v>
      </c>
    </row>
    <row r="480" spans="1:2">
      <c r="A480" s="88" t="s">
        <v>258</v>
      </c>
      <c r="B480" s="7" t="s">
        <v>287</v>
      </c>
    </row>
    <row r="481" spans="1:2">
      <c r="A481" s="1" t="s">
        <v>260</v>
      </c>
      <c r="B481" s="7" t="s">
        <v>261</v>
      </c>
    </row>
    <row r="483" spans="1:2">
      <c r="A483" s="87" t="s">
        <v>288</v>
      </c>
    </row>
    <row r="484" spans="1:2">
      <c r="A484" s="1" t="s">
        <v>248</v>
      </c>
      <c r="B484" s="7" t="s">
        <v>289</v>
      </c>
    </row>
    <row r="485" spans="1:2">
      <c r="A485" s="1" t="s">
        <v>250</v>
      </c>
      <c r="B485" s="7" t="s">
        <v>275</v>
      </c>
    </row>
    <row r="486" spans="1:2">
      <c r="A486" s="88" t="s">
        <v>252</v>
      </c>
      <c r="B486" s="7" t="s">
        <v>253</v>
      </c>
    </row>
    <row r="487" spans="1:2">
      <c r="B487" s="7" t="s">
        <v>290</v>
      </c>
    </row>
    <row r="488" spans="1:2">
      <c r="B488" s="7" t="s">
        <v>291</v>
      </c>
    </row>
    <row r="489" spans="1:2">
      <c r="B489" s="7" t="s">
        <v>292</v>
      </c>
    </row>
    <row r="490" spans="1:2">
      <c r="B490" s="7" t="s">
        <v>293</v>
      </c>
    </row>
    <row r="491" spans="1:2">
      <c r="A491" s="88" t="s">
        <v>258</v>
      </c>
      <c r="B491" s="7" t="s">
        <v>294</v>
      </c>
    </row>
    <row r="492" spans="1:2">
      <c r="A492" s="1" t="s">
        <v>260</v>
      </c>
      <c r="B492" s="7" t="s">
        <v>261</v>
      </c>
    </row>
    <row r="494" spans="1:2">
      <c r="A494" s="87" t="s">
        <v>295</v>
      </c>
    </row>
    <row r="495" spans="1:2">
      <c r="A495" s="1" t="s">
        <v>248</v>
      </c>
      <c r="B495" s="89" t="s">
        <v>296</v>
      </c>
    </row>
    <row r="496" spans="1:2">
      <c r="A496" s="1" t="s">
        <v>250</v>
      </c>
      <c r="B496" s="7" t="s">
        <v>275</v>
      </c>
    </row>
    <row r="497" spans="1:2">
      <c r="A497" s="88" t="s">
        <v>252</v>
      </c>
      <c r="B497" s="7" t="s">
        <v>253</v>
      </c>
    </row>
    <row r="498" spans="1:2">
      <c r="B498" s="7" t="s">
        <v>297</v>
      </c>
    </row>
    <row r="499" spans="1:2">
      <c r="B499" s="7" t="s">
        <v>298</v>
      </c>
    </row>
    <row r="500" spans="1:2">
      <c r="B500" s="7" t="s">
        <v>299</v>
      </c>
    </row>
    <row r="501" spans="1:2">
      <c r="B501" s="7" t="s">
        <v>300</v>
      </c>
    </row>
    <row r="502" spans="1:2">
      <c r="A502" s="88" t="s">
        <v>258</v>
      </c>
      <c r="B502" s="7" t="s">
        <v>301</v>
      </c>
    </row>
    <row r="503" spans="1:2">
      <c r="A503" s="1" t="s">
        <v>260</v>
      </c>
      <c r="B503" s="7" t="s">
        <v>261</v>
      </c>
    </row>
    <row r="505" spans="1:2">
      <c r="A505" s="87" t="s">
        <v>302</v>
      </c>
    </row>
    <row r="506" spans="1:2">
      <c r="A506" s="1" t="s">
        <v>248</v>
      </c>
      <c r="B506" s="7" t="s">
        <v>303</v>
      </c>
    </row>
    <row r="507" spans="1:2">
      <c r="A507" s="1" t="s">
        <v>250</v>
      </c>
      <c r="B507" s="7" t="s">
        <v>304</v>
      </c>
    </row>
    <row r="508" spans="1:2">
      <c r="A508" s="88" t="s">
        <v>252</v>
      </c>
      <c r="B508" s="7" t="s">
        <v>253</v>
      </c>
    </row>
    <row r="509" spans="1:2">
      <c r="B509" s="7" t="s">
        <v>305</v>
      </c>
    </row>
    <row r="510" spans="1:2">
      <c r="B510" s="7" t="s">
        <v>306</v>
      </c>
    </row>
    <row r="511" spans="1:2">
      <c r="B511" s="7" t="s">
        <v>307</v>
      </c>
    </row>
    <row r="512" spans="1:2">
      <c r="B512" s="7" t="s">
        <v>308</v>
      </c>
    </row>
    <row r="513" spans="1:4">
      <c r="A513" s="88" t="s">
        <v>258</v>
      </c>
      <c r="B513" s="7" t="s">
        <v>309</v>
      </c>
    </row>
    <row r="514" spans="1:4">
      <c r="A514" s="1" t="s">
        <v>260</v>
      </c>
      <c r="B514" s="7" t="s">
        <v>261</v>
      </c>
    </row>
    <row r="516" spans="1:4">
      <c r="A516" s="91" t="s">
        <v>310</v>
      </c>
      <c r="B516" s="1"/>
    </row>
    <row r="517" spans="1:4">
      <c r="A517" s="140"/>
      <c r="B517" s="141" t="s">
        <v>473</v>
      </c>
      <c r="C517" s="342"/>
    </row>
    <row r="518" spans="1:4">
      <c r="A518" s="142" t="s">
        <v>311</v>
      </c>
      <c r="B518" s="143">
        <v>10000000000</v>
      </c>
      <c r="C518" s="342"/>
    </row>
    <row r="519" spans="1:4">
      <c r="A519" s="142" t="s">
        <v>312</v>
      </c>
      <c r="B519" s="143">
        <v>30000000000</v>
      </c>
      <c r="C519" s="342"/>
    </row>
    <row r="520" spans="1:4">
      <c r="A520" s="142" t="s">
        <v>313</v>
      </c>
      <c r="B520" s="143">
        <v>50000000000</v>
      </c>
      <c r="C520" s="342"/>
    </row>
    <row r="521" spans="1:4">
      <c r="A521" s="142" t="s">
        <v>314</v>
      </c>
      <c r="B521" s="143">
        <v>60000000000</v>
      </c>
      <c r="C521" s="342"/>
    </row>
    <row r="522" spans="1:4">
      <c r="A522" s="142" t="s">
        <v>315</v>
      </c>
      <c r="B522" s="143">
        <v>60000000000</v>
      </c>
      <c r="C522" s="140"/>
    </row>
    <row r="523" spans="1:4">
      <c r="A523" s="142" t="s">
        <v>316</v>
      </c>
      <c r="B523" s="143">
        <v>60000000000</v>
      </c>
      <c r="C523" s="342"/>
    </row>
    <row r="524" spans="1:4">
      <c r="A524" s="142" t="s">
        <v>317</v>
      </c>
      <c r="B524" s="143">
        <v>60000000000</v>
      </c>
      <c r="C524" s="140"/>
    </row>
    <row r="525" spans="1:4">
      <c r="A525" s="142" t="s">
        <v>318</v>
      </c>
      <c r="B525" s="144">
        <v>20000000000</v>
      </c>
      <c r="C525" s="342"/>
    </row>
    <row r="526" spans="1:4">
      <c r="A526" s="140" t="s">
        <v>726</v>
      </c>
      <c r="B526" s="145">
        <f>+SUM(B518:B525)</f>
        <v>350000000000</v>
      </c>
      <c r="C526" s="492"/>
      <c r="D526" s="492"/>
    </row>
    <row r="527" spans="1:4">
      <c r="A527" s="140"/>
      <c r="B527" s="145"/>
      <c r="C527" s="331"/>
      <c r="D527" s="331"/>
    </row>
    <row r="528" spans="1:4">
      <c r="A528" s="140" t="s">
        <v>727</v>
      </c>
      <c r="B528" s="145">
        <f>+B350</f>
        <v>348950000000</v>
      </c>
      <c r="C528" s="9" t="s">
        <v>810</v>
      </c>
      <c r="D528" s="7"/>
    </row>
    <row r="529" spans="1:4">
      <c r="A529" s="342"/>
      <c r="B529" s="101"/>
      <c r="C529" s="342"/>
    </row>
    <row r="530" spans="1:4">
      <c r="A530" s="463" t="s">
        <v>319</v>
      </c>
      <c r="B530" s="463"/>
      <c r="C530" s="463"/>
      <c r="D530" s="463"/>
    </row>
    <row r="532" spans="1:4">
      <c r="A532" s="87" t="s">
        <v>235</v>
      </c>
    </row>
    <row r="533" spans="1:4">
      <c r="A533" s="87"/>
    </row>
    <row r="534" spans="1:4">
      <c r="A534" s="1" t="s">
        <v>236</v>
      </c>
      <c r="B534" s="7" t="s">
        <v>320</v>
      </c>
    </row>
    <row r="535" spans="1:4">
      <c r="A535" s="1" t="s">
        <v>238</v>
      </c>
      <c r="B535" s="88" t="s">
        <v>239</v>
      </c>
    </row>
    <row r="536" spans="1:4">
      <c r="A536" s="1" t="s">
        <v>240</v>
      </c>
      <c r="B536" s="7" t="s">
        <v>321</v>
      </c>
    </row>
    <row r="537" spans="1:4">
      <c r="A537" s="1" t="s">
        <v>242</v>
      </c>
      <c r="B537" s="7" t="s">
        <v>243</v>
      </c>
    </row>
    <row r="538" spans="1:4">
      <c r="A538" s="1" t="s">
        <v>322</v>
      </c>
      <c r="B538" s="7" t="s">
        <v>243</v>
      </c>
    </row>
    <row r="539" spans="1:4">
      <c r="A539" s="1" t="s">
        <v>245</v>
      </c>
      <c r="B539" s="7" t="s">
        <v>246</v>
      </c>
    </row>
    <row r="541" spans="1:4">
      <c r="A541" s="92" t="s">
        <v>247</v>
      </c>
    </row>
    <row r="542" spans="1:4">
      <c r="A542" s="92"/>
    </row>
    <row r="543" spans="1:4">
      <c r="A543" s="88" t="s">
        <v>248</v>
      </c>
      <c r="B543" s="7" t="s">
        <v>323</v>
      </c>
    </row>
    <row r="544" spans="1:4">
      <c r="A544" s="1" t="s">
        <v>324</v>
      </c>
      <c r="B544" s="7" t="s">
        <v>275</v>
      </c>
    </row>
    <row r="545" spans="1:3">
      <c r="A545" s="1" t="s">
        <v>325</v>
      </c>
      <c r="B545" s="7" t="s">
        <v>326</v>
      </c>
    </row>
    <row r="546" spans="1:3">
      <c r="A546" s="1" t="s">
        <v>327</v>
      </c>
      <c r="B546" s="7" t="s">
        <v>328</v>
      </c>
    </row>
    <row r="547" spans="1:3">
      <c r="A547" s="1" t="s">
        <v>260</v>
      </c>
      <c r="B547" s="7" t="s">
        <v>261</v>
      </c>
    </row>
    <row r="549" spans="1:3" ht="14.45" customHeight="1">
      <c r="A549" s="87" t="s">
        <v>262</v>
      </c>
    </row>
    <row r="550" spans="1:3">
      <c r="A550" s="87"/>
    </row>
    <row r="551" spans="1:3">
      <c r="A551" s="88" t="s">
        <v>248</v>
      </c>
      <c r="B551" s="7" t="s">
        <v>329</v>
      </c>
    </row>
    <row r="552" spans="1:3">
      <c r="A552" s="1" t="s">
        <v>324</v>
      </c>
      <c r="B552" s="7" t="s">
        <v>330</v>
      </c>
    </row>
    <row r="553" spans="1:3">
      <c r="A553" s="1" t="s">
        <v>331</v>
      </c>
      <c r="B553" s="93">
        <v>0.09</v>
      </c>
    </row>
    <row r="554" spans="1:3">
      <c r="A554" s="1" t="s">
        <v>327</v>
      </c>
      <c r="B554" s="7" t="s">
        <v>332</v>
      </c>
    </row>
    <row r="555" spans="1:3">
      <c r="A555" s="1" t="s">
        <v>260</v>
      </c>
      <c r="B555" s="7" t="s">
        <v>261</v>
      </c>
    </row>
    <row r="557" spans="1:3">
      <c r="A557" s="91" t="s">
        <v>310</v>
      </c>
    </row>
    <row r="558" spans="1:3">
      <c r="B558" s="6" t="s">
        <v>2</v>
      </c>
    </row>
    <row r="559" spans="1:3" ht="13.5" customHeight="1">
      <c r="A559" s="142" t="s">
        <v>311</v>
      </c>
      <c r="B559" s="146">
        <v>60000000000</v>
      </c>
      <c r="C559" s="21"/>
    </row>
    <row r="560" spans="1:3">
      <c r="A560" s="142" t="s">
        <v>312</v>
      </c>
      <c r="B560" s="147">
        <v>12000000000</v>
      </c>
    </row>
    <row r="561" spans="1:4">
      <c r="A561" s="140" t="s">
        <v>726</v>
      </c>
      <c r="B561" s="148">
        <v>72000000000</v>
      </c>
      <c r="C561" s="7"/>
    </row>
    <row r="562" spans="1:4">
      <c r="A562" s="140"/>
      <c r="B562" s="141"/>
    </row>
    <row r="563" spans="1:4">
      <c r="A563" s="140" t="s">
        <v>727</v>
      </c>
      <c r="B563" s="149">
        <f>+C350</f>
        <v>65800000000</v>
      </c>
      <c r="C563" s="9" t="s">
        <v>810</v>
      </c>
      <c r="D563" s="7"/>
    </row>
    <row r="565" spans="1:4">
      <c r="A565" s="497" t="s">
        <v>728</v>
      </c>
      <c r="B565" s="497"/>
      <c r="C565" s="497"/>
      <c r="D565" s="497"/>
    </row>
    <row r="566" spans="1:4">
      <c r="A566" s="319"/>
      <c r="B566" s="319"/>
      <c r="C566" s="319"/>
      <c r="D566" s="319"/>
    </row>
    <row r="567" spans="1:4">
      <c r="A567" s="319"/>
      <c r="B567" s="319"/>
      <c r="C567" s="319"/>
      <c r="D567" s="319"/>
    </row>
    <row r="568" spans="1:4">
      <c r="A568" s="463" t="s">
        <v>778</v>
      </c>
      <c r="B568" s="463"/>
      <c r="C568" s="463"/>
      <c r="D568" s="463"/>
    </row>
    <row r="569" spans="1:4">
      <c r="A569" s="9"/>
      <c r="B569" s="94"/>
      <c r="C569" s="9"/>
      <c r="D569" s="9"/>
    </row>
    <row r="570" spans="1:4">
      <c r="A570" s="473" t="s">
        <v>740</v>
      </c>
      <c r="B570" s="473"/>
      <c r="C570" s="473"/>
      <c r="D570" s="473"/>
    </row>
    <row r="572" spans="1:4">
      <c r="A572" s="474" t="s">
        <v>478</v>
      </c>
      <c r="B572" s="474"/>
      <c r="C572" s="474"/>
      <c r="D572" s="474"/>
    </row>
    <row r="573" spans="1:4">
      <c r="A573" s="9" t="s">
        <v>333</v>
      </c>
    </row>
    <row r="575" spans="1:4">
      <c r="A575" s="92" t="s">
        <v>729</v>
      </c>
    </row>
    <row r="576" spans="1:4">
      <c r="A576" s="1" t="s">
        <v>334</v>
      </c>
    </row>
    <row r="577" spans="1:4">
      <c r="A577" s="464" t="s">
        <v>335</v>
      </c>
      <c r="B577" s="464"/>
      <c r="C577" s="464"/>
      <c r="D577" s="464"/>
    </row>
    <row r="578" spans="1:4">
      <c r="A578" s="1" t="s">
        <v>336</v>
      </c>
    </row>
    <row r="579" spans="1:4">
      <c r="A579" s="467" t="s">
        <v>337</v>
      </c>
      <c r="B579" s="467"/>
      <c r="C579" s="467"/>
      <c r="D579" s="467"/>
    </row>
    <row r="580" spans="1:4">
      <c r="A580" s="467"/>
      <c r="B580" s="467"/>
      <c r="C580" s="467"/>
      <c r="D580" s="467"/>
    </row>
    <row r="581" spans="1:4">
      <c r="A581" s="1" t="s">
        <v>338</v>
      </c>
    </row>
    <row r="583" spans="1:4" ht="14.45" customHeight="1">
      <c r="A583" s="439" t="s">
        <v>741</v>
      </c>
      <c r="B583" s="18"/>
      <c r="C583" s="439"/>
      <c r="D583" s="18"/>
    </row>
    <row r="584" spans="1:4" ht="14.45" customHeight="1">
      <c r="A584" s="20" t="s">
        <v>742</v>
      </c>
      <c r="B584" s="18"/>
      <c r="C584" s="439"/>
      <c r="D584" s="18"/>
    </row>
    <row r="585" spans="1:4">
      <c r="A585" s="84"/>
      <c r="B585" s="84"/>
      <c r="C585" s="84"/>
      <c r="D585" s="84"/>
    </row>
    <row r="586" spans="1:4" s="439" customFormat="1" ht="15" customHeight="1">
      <c r="A586" s="439" t="s">
        <v>743</v>
      </c>
    </row>
    <row r="587" spans="1:4">
      <c r="A587" s="85" t="s">
        <v>742</v>
      </c>
      <c r="B587" s="85"/>
      <c r="C587" s="85"/>
      <c r="D587" s="85"/>
    </row>
    <row r="589" spans="1:4">
      <c r="A589" s="9" t="s">
        <v>744</v>
      </c>
      <c r="B589" s="9"/>
      <c r="C589" s="9"/>
      <c r="D589" s="9"/>
    </row>
    <row r="590" spans="1:4">
      <c r="A590" s="9"/>
      <c r="B590" s="9"/>
      <c r="C590" s="9"/>
      <c r="D590" s="9"/>
    </row>
    <row r="591" spans="1:4">
      <c r="A591" s="495" t="s">
        <v>27</v>
      </c>
      <c r="B591" s="360">
        <v>43921</v>
      </c>
      <c r="C591" s="360">
        <v>43830</v>
      </c>
      <c r="D591" s="9"/>
    </row>
    <row r="592" spans="1:4">
      <c r="A592" s="496"/>
      <c r="B592" s="370" t="s">
        <v>2</v>
      </c>
      <c r="C592" s="370" t="s">
        <v>2</v>
      </c>
      <c r="D592" s="9"/>
    </row>
    <row r="593" spans="1:4">
      <c r="A593" s="364" t="s">
        <v>340</v>
      </c>
      <c r="B593" s="365">
        <v>0</v>
      </c>
      <c r="C593" s="365">
        <v>0</v>
      </c>
      <c r="D593" s="9"/>
    </row>
    <row r="594" spans="1:4">
      <c r="A594" s="359"/>
      <c r="B594" s="359"/>
      <c r="C594" s="359"/>
      <c r="D594" s="359"/>
    </row>
    <row r="595" spans="1:4">
      <c r="A595" s="468" t="s">
        <v>341</v>
      </c>
      <c r="B595" s="360">
        <v>43921</v>
      </c>
      <c r="C595" s="360">
        <v>43830</v>
      </c>
    </row>
    <row r="596" spans="1:4">
      <c r="A596" s="469"/>
      <c r="B596" s="370" t="s">
        <v>2</v>
      </c>
      <c r="C596" s="370" t="s">
        <v>2</v>
      </c>
    </row>
    <row r="597" spans="1:4" ht="15" customHeight="1">
      <c r="A597" s="361" t="s">
        <v>342</v>
      </c>
      <c r="B597" s="361"/>
      <c r="C597" s="361"/>
    </row>
    <row r="598" spans="1:4" ht="15" customHeight="1">
      <c r="A598" s="470" t="s">
        <v>811</v>
      </c>
      <c r="B598" s="471"/>
      <c r="C598" s="472"/>
    </row>
    <row r="599" spans="1:4">
      <c r="A599" s="362" t="s">
        <v>343</v>
      </c>
      <c r="B599" s="363">
        <v>349894468</v>
      </c>
      <c r="C599" s="363">
        <v>349894468</v>
      </c>
    </row>
    <row r="600" spans="1:4" ht="15" customHeight="1">
      <c r="A600" s="364" t="s">
        <v>344</v>
      </c>
      <c r="B600" s="365">
        <f>+SUM(B599:B599)</f>
        <v>349894468</v>
      </c>
      <c r="C600" s="365">
        <f>+SUM(C599:C599)</f>
        <v>349894468</v>
      </c>
    </row>
    <row r="601" spans="1:4">
      <c r="A601" s="470" t="s">
        <v>812</v>
      </c>
      <c r="B601" s="471"/>
      <c r="C601" s="472"/>
    </row>
    <row r="602" spans="1:4">
      <c r="A602" s="366" t="s">
        <v>339</v>
      </c>
      <c r="B602" s="367">
        <v>1365056055.4100001</v>
      </c>
      <c r="C602" s="367">
        <v>1242735494</v>
      </c>
    </row>
    <row r="603" spans="1:4">
      <c r="A603" s="366" t="s">
        <v>345</v>
      </c>
      <c r="B603" s="363">
        <v>419228375.52999997</v>
      </c>
      <c r="C603" s="367">
        <v>509605953</v>
      </c>
    </row>
    <row r="604" spans="1:4">
      <c r="A604" s="362" t="s">
        <v>346</v>
      </c>
      <c r="B604" s="363">
        <v>1499942160.03</v>
      </c>
      <c r="C604" s="363">
        <v>745044711</v>
      </c>
    </row>
    <row r="605" spans="1:4" ht="27.6" customHeight="1">
      <c r="A605" s="364" t="s">
        <v>745</v>
      </c>
      <c r="B605" s="365">
        <f>+SUM(B602:B604)</f>
        <v>3284226590.9700003</v>
      </c>
      <c r="C605" s="365">
        <f>+SUM(C602:C604)</f>
        <v>2497386158</v>
      </c>
    </row>
    <row r="606" spans="1:4">
      <c r="A606" s="470" t="s">
        <v>813</v>
      </c>
      <c r="B606" s="472"/>
      <c r="C606" s="361"/>
    </row>
    <row r="607" spans="1:4">
      <c r="A607" s="366" t="s">
        <v>339</v>
      </c>
      <c r="B607" s="367">
        <v>205204799.88</v>
      </c>
      <c r="C607" s="367">
        <v>60232744</v>
      </c>
    </row>
    <row r="608" spans="1:4" ht="15" customHeight="1">
      <c r="A608" s="366" t="s">
        <v>347</v>
      </c>
      <c r="B608" s="367">
        <v>136803201.94999999</v>
      </c>
      <c r="C608" s="367">
        <v>40155164</v>
      </c>
    </row>
    <row r="609" spans="1:4">
      <c r="A609" s="366" t="s">
        <v>345</v>
      </c>
      <c r="B609" s="367">
        <v>682197814.90999997</v>
      </c>
      <c r="C609" s="367">
        <v>198957627</v>
      </c>
    </row>
    <row r="610" spans="1:4">
      <c r="A610" s="366" t="s">
        <v>348</v>
      </c>
      <c r="B610" s="368">
        <v>163858573.88</v>
      </c>
      <c r="C610" s="368">
        <v>18886518</v>
      </c>
    </row>
    <row r="611" spans="1:4" ht="15" customHeight="1">
      <c r="A611" s="366" t="s">
        <v>349</v>
      </c>
      <c r="B611" s="367">
        <v>136803202.21000001</v>
      </c>
      <c r="C611" s="367">
        <v>40155164</v>
      </c>
    </row>
    <row r="612" spans="1:4" ht="15.6" customHeight="1">
      <c r="A612" s="361" t="s">
        <v>474</v>
      </c>
      <c r="B612" s="365">
        <f>+SUM(B607:B611)</f>
        <v>1324867592.8299999</v>
      </c>
      <c r="C612" s="365">
        <f>+SUM(C607:C611)</f>
        <v>358387217</v>
      </c>
    </row>
    <row r="613" spans="1:4">
      <c r="A613" s="369" t="s">
        <v>350</v>
      </c>
      <c r="B613" s="365">
        <f>+B600+B605+B612</f>
        <v>4958988651.8000002</v>
      </c>
      <c r="C613" s="365">
        <f>+C600+C605+C612</f>
        <v>3205667843</v>
      </c>
      <c r="D613" s="7"/>
    </row>
    <row r="614" spans="1:4" ht="13.5" customHeight="1">
      <c r="A614" s="150"/>
      <c r="B614" s="151"/>
      <c r="C614" s="151"/>
    </row>
    <row r="615" spans="1:4" ht="15" customHeight="1">
      <c r="A615" s="150"/>
      <c r="B615" s="151"/>
      <c r="C615" s="151"/>
    </row>
    <row r="616" spans="1:4">
      <c r="A616" s="361" t="s">
        <v>23</v>
      </c>
      <c r="B616" s="360">
        <v>43921</v>
      </c>
      <c r="C616" s="360">
        <v>43830</v>
      </c>
    </row>
    <row r="617" spans="1:4">
      <c r="A617" s="361"/>
      <c r="B617" s="370" t="s">
        <v>2</v>
      </c>
      <c r="C617" s="370" t="s">
        <v>2</v>
      </c>
    </row>
    <row r="618" spans="1:4">
      <c r="A618" s="361" t="s">
        <v>351</v>
      </c>
      <c r="B618" s="361"/>
      <c r="C618" s="361"/>
    </row>
    <row r="619" spans="1:4" ht="24" customHeight="1">
      <c r="A619" s="366" t="s">
        <v>339</v>
      </c>
      <c r="B619" s="367">
        <v>9000000000</v>
      </c>
      <c r="C619" s="367">
        <v>9000000000</v>
      </c>
    </row>
    <row r="620" spans="1:4" ht="15" customHeight="1">
      <c r="A620" s="366" t="s">
        <v>346</v>
      </c>
      <c r="B620" s="367">
        <v>6000000000</v>
      </c>
      <c r="C620" s="367">
        <v>6000000000</v>
      </c>
      <c r="D620" s="95"/>
    </row>
    <row r="621" spans="1:4">
      <c r="A621" s="366" t="s">
        <v>349</v>
      </c>
      <c r="B621" s="367">
        <v>6000000000</v>
      </c>
      <c r="C621" s="367">
        <v>6000000000</v>
      </c>
    </row>
    <row r="622" spans="1:4" ht="16.350000000000001" customHeight="1">
      <c r="A622" s="366" t="s">
        <v>348</v>
      </c>
      <c r="B622" s="367">
        <v>9000000000</v>
      </c>
      <c r="C622" s="367">
        <v>9000000000</v>
      </c>
    </row>
    <row r="623" spans="1:4" ht="14.45" customHeight="1">
      <c r="A623" s="362" t="s">
        <v>345</v>
      </c>
      <c r="B623" s="363">
        <v>30000000000</v>
      </c>
      <c r="C623" s="363">
        <v>30000000000</v>
      </c>
    </row>
    <row r="624" spans="1:4">
      <c r="A624" s="364" t="s">
        <v>352</v>
      </c>
      <c r="B624" s="365">
        <f>+SUM(B619:B623)</f>
        <v>60000000000</v>
      </c>
      <c r="C624" s="365">
        <f>+SUM(C619:C623)</f>
        <v>60000000000</v>
      </c>
    </row>
    <row r="625" spans="1:4">
      <c r="A625" s="361" t="s">
        <v>353</v>
      </c>
      <c r="B625" s="361"/>
      <c r="C625" s="361"/>
    </row>
    <row r="626" spans="1:4">
      <c r="A626" s="366" t="s">
        <v>339</v>
      </c>
      <c r="B626" s="367">
        <v>7500000000</v>
      </c>
      <c r="C626" s="367">
        <v>7500000000</v>
      </c>
    </row>
    <row r="627" spans="1:4" ht="19.7" customHeight="1">
      <c r="A627" s="366" t="s">
        <v>346</v>
      </c>
      <c r="B627" s="367">
        <v>10000000000</v>
      </c>
      <c r="C627" s="367">
        <v>10000000000</v>
      </c>
    </row>
    <row r="628" spans="1:4" ht="15.75" customHeight="1">
      <c r="A628" s="366" t="s">
        <v>348</v>
      </c>
      <c r="B628" s="367">
        <v>7500000000</v>
      </c>
      <c r="C628" s="367">
        <v>7500000000</v>
      </c>
    </row>
    <row r="629" spans="1:4" ht="15" customHeight="1">
      <c r="A629" s="366" t="s">
        <v>345</v>
      </c>
      <c r="B629" s="367">
        <v>25000000000</v>
      </c>
      <c r="C629" s="367">
        <v>25000000000</v>
      </c>
    </row>
    <row r="630" spans="1:4">
      <c r="A630" s="364" t="s">
        <v>354</v>
      </c>
      <c r="B630" s="365">
        <f>+SUM(B626:B629)</f>
        <v>50000000000</v>
      </c>
      <c r="C630" s="365">
        <f>+SUM(C626:C629)</f>
        <v>50000000000</v>
      </c>
    </row>
    <row r="631" spans="1:4">
      <c r="A631" s="361" t="s">
        <v>355</v>
      </c>
      <c r="B631" s="371">
        <f>+B624+B630</f>
        <v>110000000000</v>
      </c>
      <c r="C631" s="371">
        <f>+C624+C630</f>
        <v>110000000000</v>
      </c>
    </row>
    <row r="632" spans="1:4">
      <c r="A632" s="95"/>
      <c r="B632" s="95"/>
      <c r="C632" s="95"/>
      <c r="D632" s="95"/>
    </row>
    <row r="633" spans="1:4" ht="15" customHeight="1">
      <c r="A633" s="330" t="s">
        <v>814</v>
      </c>
      <c r="B633" s="95"/>
      <c r="C633" s="95"/>
    </row>
    <row r="634" spans="1:4">
      <c r="A634" s="95"/>
      <c r="B634" s="95"/>
      <c r="C634" s="95"/>
    </row>
    <row r="635" spans="1:4">
      <c r="A635" s="361" t="s">
        <v>356</v>
      </c>
      <c r="B635" s="360">
        <v>43921</v>
      </c>
      <c r="C635" s="360">
        <v>43555</v>
      </c>
    </row>
    <row r="636" spans="1:4">
      <c r="A636" s="361" t="s">
        <v>747</v>
      </c>
      <c r="B636" s="370" t="s">
        <v>2</v>
      </c>
      <c r="C636" s="370" t="s">
        <v>2</v>
      </c>
    </row>
    <row r="637" spans="1:4" ht="15" customHeight="1">
      <c r="A637" s="364" t="s">
        <v>746</v>
      </c>
      <c r="B637" s="365">
        <v>0</v>
      </c>
      <c r="C637" s="365">
        <v>0</v>
      </c>
    </row>
    <row r="638" spans="1:4">
      <c r="B638" s="1"/>
    </row>
    <row r="640" spans="1:4">
      <c r="A640" s="361" t="s">
        <v>684</v>
      </c>
      <c r="B640" s="360">
        <v>43921</v>
      </c>
      <c r="C640" s="360">
        <v>43555</v>
      </c>
    </row>
    <row r="641" spans="1:4" ht="13.5" customHeight="1">
      <c r="A641" s="361" t="s">
        <v>357</v>
      </c>
      <c r="B641" s="370" t="s">
        <v>2</v>
      </c>
      <c r="C641" s="370" t="s">
        <v>2</v>
      </c>
    </row>
    <row r="642" spans="1:4">
      <c r="A642" s="362" t="s">
        <v>185</v>
      </c>
      <c r="B642" s="368">
        <v>0</v>
      </c>
      <c r="C642" s="368">
        <v>1333038091</v>
      </c>
      <c r="D642" s="7"/>
    </row>
    <row r="643" spans="1:4">
      <c r="A643" s="362" t="s">
        <v>186</v>
      </c>
      <c r="B643" s="368">
        <v>0</v>
      </c>
      <c r="C643" s="368">
        <v>13514563773</v>
      </c>
      <c r="D643" s="7"/>
    </row>
    <row r="644" spans="1:4">
      <c r="A644" s="361" t="s">
        <v>358</v>
      </c>
      <c r="B644" s="365">
        <f>+SUM(B642:B643)</f>
        <v>0</v>
      </c>
      <c r="C644" s="365">
        <f>SUM(C642:C643)</f>
        <v>14847601864</v>
      </c>
    </row>
    <row r="645" spans="1:4">
      <c r="A645" s="361" t="s">
        <v>359</v>
      </c>
      <c r="B645" s="361"/>
      <c r="C645" s="361"/>
    </row>
    <row r="646" spans="1:4">
      <c r="A646" s="362" t="s">
        <v>360</v>
      </c>
      <c r="B646" s="368">
        <v>49072500</v>
      </c>
      <c r="C646" s="368">
        <v>45847680</v>
      </c>
    </row>
    <row r="647" spans="1:4">
      <c r="A647" s="361" t="s">
        <v>361</v>
      </c>
      <c r="B647" s="371">
        <f>SUM(B646:B646)</f>
        <v>49072500</v>
      </c>
      <c r="C647" s="371">
        <f>SUM(C646:C646)</f>
        <v>45847680</v>
      </c>
    </row>
    <row r="648" spans="1:4">
      <c r="A648" s="361" t="s">
        <v>362</v>
      </c>
      <c r="B648" s="365">
        <v>164190000</v>
      </c>
      <c r="C648" s="365">
        <v>0</v>
      </c>
    </row>
    <row r="649" spans="1:4">
      <c r="A649" s="361" t="s">
        <v>363</v>
      </c>
      <c r="B649" s="370"/>
      <c r="C649" s="361"/>
    </row>
    <row r="650" spans="1:4">
      <c r="A650" s="362" t="s">
        <v>364</v>
      </c>
      <c r="B650" s="372">
        <v>98775000</v>
      </c>
      <c r="C650" s="372">
        <v>0</v>
      </c>
    </row>
    <row r="651" spans="1:4">
      <c r="A651" s="361" t="s">
        <v>365</v>
      </c>
      <c r="B651" s="365">
        <f>SUM(B650:B650)</f>
        <v>98775000</v>
      </c>
      <c r="C651" s="365">
        <f>SUM(C650:C650)</f>
        <v>0</v>
      </c>
    </row>
    <row r="652" spans="1:4">
      <c r="A652" s="361" t="s">
        <v>366</v>
      </c>
      <c r="B652" s="370"/>
      <c r="C652" s="361"/>
    </row>
    <row r="653" spans="1:4">
      <c r="A653" s="362" t="s">
        <v>367</v>
      </c>
      <c r="B653" s="368">
        <v>0</v>
      </c>
      <c r="C653" s="368">
        <v>52309000</v>
      </c>
    </row>
    <row r="654" spans="1:4">
      <c r="A654" s="362" t="s">
        <v>368</v>
      </c>
      <c r="B654" s="372">
        <v>0</v>
      </c>
      <c r="C654" s="372">
        <v>70688500</v>
      </c>
    </row>
    <row r="655" spans="1:4" ht="30">
      <c r="A655" s="361" t="s">
        <v>369</v>
      </c>
      <c r="B655" s="365">
        <f>SUM(B653:B654)</f>
        <v>0</v>
      </c>
      <c r="C655" s="365">
        <f>SUM(C653:C654)</f>
        <v>122997500</v>
      </c>
    </row>
    <row r="656" spans="1:4">
      <c r="A656" s="361" t="s">
        <v>370</v>
      </c>
      <c r="B656" s="361"/>
      <c r="C656" s="361"/>
    </row>
    <row r="657" spans="1:3">
      <c r="A657" s="362" t="s">
        <v>371</v>
      </c>
      <c r="B657" s="373">
        <v>93870039.370000005</v>
      </c>
      <c r="C657" s="373">
        <v>133223580</v>
      </c>
    </row>
    <row r="658" spans="1:3">
      <c r="A658" s="362" t="s">
        <v>372</v>
      </c>
      <c r="B658" s="373">
        <v>38357142</v>
      </c>
      <c r="C658" s="373">
        <v>36953253</v>
      </c>
    </row>
    <row r="659" spans="1:3">
      <c r="A659" s="361" t="s">
        <v>373</v>
      </c>
      <c r="B659" s="365">
        <f>SUM(B657:B658)</f>
        <v>132227181.37</v>
      </c>
      <c r="C659" s="365">
        <f>SUM(C657:C658)</f>
        <v>170176833</v>
      </c>
    </row>
    <row r="660" spans="1:3">
      <c r="A660" s="361" t="s">
        <v>374</v>
      </c>
      <c r="B660" s="361"/>
      <c r="C660" s="361"/>
    </row>
    <row r="661" spans="1:3">
      <c r="A661" s="362" t="s">
        <v>375</v>
      </c>
      <c r="B661" s="368">
        <v>0</v>
      </c>
      <c r="C661" s="368">
        <v>1840326715</v>
      </c>
    </row>
    <row r="662" spans="1:3">
      <c r="A662" s="362" t="s">
        <v>376</v>
      </c>
      <c r="B662" s="368">
        <v>930445882</v>
      </c>
      <c r="C662" s="368">
        <v>429170809</v>
      </c>
    </row>
    <row r="663" spans="1:3">
      <c r="A663" s="362" t="s">
        <v>377</v>
      </c>
      <c r="B663" s="368">
        <v>0</v>
      </c>
      <c r="C663" s="368">
        <v>1033838718</v>
      </c>
    </row>
    <row r="664" spans="1:3">
      <c r="A664" s="362" t="s">
        <v>378</v>
      </c>
      <c r="B664" s="372">
        <v>0</v>
      </c>
      <c r="C664" s="372">
        <v>103919546</v>
      </c>
    </row>
    <row r="665" spans="1:3">
      <c r="A665" s="361" t="s">
        <v>379</v>
      </c>
      <c r="B665" s="365">
        <f>SUM(B661:B664)</f>
        <v>930445882</v>
      </c>
      <c r="C665" s="365">
        <f>SUM(C661:C664)</f>
        <v>3407255788</v>
      </c>
    </row>
    <row r="666" spans="1:3">
      <c r="A666" s="361" t="s">
        <v>380</v>
      </c>
      <c r="B666" s="361"/>
      <c r="C666" s="361"/>
    </row>
    <row r="667" spans="1:3">
      <c r="A667" s="366" t="s">
        <v>381</v>
      </c>
      <c r="B667" s="368">
        <v>0</v>
      </c>
      <c r="C667" s="368">
        <v>170858645</v>
      </c>
    </row>
    <row r="668" spans="1:3">
      <c r="A668" s="366" t="s">
        <v>382</v>
      </c>
      <c r="B668" s="368">
        <v>213293243</v>
      </c>
      <c r="C668" s="368">
        <v>2290178648</v>
      </c>
    </row>
    <row r="669" spans="1:3">
      <c r="A669" s="366" t="s">
        <v>383</v>
      </c>
      <c r="B669" s="368">
        <v>0</v>
      </c>
      <c r="C669" s="368">
        <v>121589318</v>
      </c>
    </row>
    <row r="670" spans="1:3">
      <c r="A670" s="361" t="s">
        <v>384</v>
      </c>
      <c r="B670" s="365">
        <f>SUM(B667:B669)</f>
        <v>213293243</v>
      </c>
      <c r="C670" s="365">
        <f>SUM(C667:C669)</f>
        <v>2582626611</v>
      </c>
    </row>
    <row r="671" spans="1:3" s="20" customFormat="1">
      <c r="A671" s="361" t="s">
        <v>385</v>
      </c>
      <c r="B671" s="361"/>
      <c r="C671" s="361"/>
    </row>
    <row r="672" spans="1:3" s="20" customFormat="1">
      <c r="A672" s="366" t="s">
        <v>386</v>
      </c>
      <c r="B672" s="368">
        <v>144972056.39999998</v>
      </c>
      <c r="C672" s="368">
        <v>0</v>
      </c>
    </row>
    <row r="673" spans="1:4" s="20" customFormat="1">
      <c r="A673" s="366" t="s">
        <v>387</v>
      </c>
      <c r="B673" s="368">
        <v>96648037.600000009</v>
      </c>
      <c r="C673" s="368">
        <v>0</v>
      </c>
    </row>
    <row r="674" spans="1:4">
      <c r="A674" s="366" t="s">
        <v>388</v>
      </c>
      <c r="B674" s="368">
        <v>144972056.39999998</v>
      </c>
      <c r="C674" s="368">
        <v>0</v>
      </c>
    </row>
    <row r="675" spans="1:4">
      <c r="A675" s="366" t="s">
        <v>389</v>
      </c>
      <c r="B675" s="368">
        <v>483240188</v>
      </c>
      <c r="C675" s="368">
        <v>0</v>
      </c>
    </row>
    <row r="676" spans="1:4">
      <c r="A676" s="366" t="s">
        <v>390</v>
      </c>
      <c r="B676" s="368">
        <v>96648037.600000009</v>
      </c>
      <c r="C676" s="368">
        <v>0</v>
      </c>
    </row>
    <row r="677" spans="1:4">
      <c r="A677" s="361" t="s">
        <v>391</v>
      </c>
      <c r="B677" s="365">
        <f>SUM(B672:B676)</f>
        <v>966480376</v>
      </c>
      <c r="C677" s="365">
        <f>SUM(C672:C676)</f>
        <v>0</v>
      </c>
    </row>
    <row r="678" spans="1:4" ht="30">
      <c r="A678" s="361" t="s">
        <v>392</v>
      </c>
      <c r="B678" s="365">
        <v>6000000</v>
      </c>
      <c r="C678" s="365">
        <v>0</v>
      </c>
    </row>
    <row r="679" spans="1:4">
      <c r="A679" s="361" t="s">
        <v>730</v>
      </c>
      <c r="B679" s="371">
        <f>+B644+B647+B648+B651+B655+B659+B665+B670+B677+B678</f>
        <v>2560484182.3699999</v>
      </c>
      <c r="C679" s="371">
        <f>+C644+C647+C648+C651+C655+C659+C665+C670+C677+C678</f>
        <v>21176506276</v>
      </c>
      <c r="D679" s="7"/>
    </row>
    <row r="680" spans="1:4">
      <c r="B680" s="21"/>
      <c r="C680" s="21"/>
    </row>
    <row r="681" spans="1:4">
      <c r="A681" s="91" t="s">
        <v>398</v>
      </c>
      <c r="C681" s="22"/>
    </row>
    <row r="683" spans="1:4">
      <c r="A683" s="467" t="s">
        <v>731</v>
      </c>
      <c r="B683" s="467"/>
      <c r="C683" s="467"/>
      <c r="D683" s="467"/>
    </row>
    <row r="684" spans="1:4">
      <c r="A684" s="467"/>
      <c r="B684" s="467"/>
      <c r="C684" s="467"/>
      <c r="D684" s="467"/>
    </row>
    <row r="685" spans="1:4">
      <c r="A685" s="330"/>
      <c r="B685" s="330"/>
      <c r="C685" s="330"/>
      <c r="D685" s="330"/>
    </row>
    <row r="686" spans="1:4">
      <c r="A686" s="330" t="s">
        <v>732</v>
      </c>
      <c r="B686" s="326"/>
      <c r="C686" s="326"/>
    </row>
    <row r="687" spans="1:4">
      <c r="B687" s="1"/>
    </row>
    <row r="688" spans="1:4" ht="30">
      <c r="A688" s="370" t="s">
        <v>393</v>
      </c>
      <c r="B688" s="370" t="s">
        <v>394</v>
      </c>
      <c r="C688" s="370" t="s">
        <v>475</v>
      </c>
      <c r="D688" s="370" t="s">
        <v>395</v>
      </c>
    </row>
    <row r="689" spans="1:4">
      <c r="A689" s="152">
        <v>600</v>
      </c>
      <c r="B689" s="153" t="s">
        <v>396</v>
      </c>
      <c r="C689" s="154">
        <v>30000000000</v>
      </c>
      <c r="D689" s="155">
        <v>0.5</v>
      </c>
    </row>
    <row r="690" spans="1:4">
      <c r="A690" s="374">
        <v>120</v>
      </c>
      <c r="B690" s="366" t="s">
        <v>347</v>
      </c>
      <c r="C690" s="367">
        <v>6000000000</v>
      </c>
      <c r="D690" s="375">
        <v>0.1</v>
      </c>
    </row>
    <row r="691" spans="1:4">
      <c r="A691" s="374">
        <v>120</v>
      </c>
      <c r="B691" s="366" t="s">
        <v>349</v>
      </c>
      <c r="C691" s="367">
        <v>6000000000</v>
      </c>
      <c r="D691" s="375">
        <v>0.1</v>
      </c>
    </row>
    <row r="692" spans="1:4">
      <c r="A692" s="374">
        <v>180</v>
      </c>
      <c r="B692" s="366" t="s">
        <v>476</v>
      </c>
      <c r="C692" s="367">
        <v>9000000000</v>
      </c>
      <c r="D692" s="375">
        <v>0.15</v>
      </c>
    </row>
    <row r="693" spans="1:4">
      <c r="A693" s="374">
        <v>180</v>
      </c>
      <c r="B693" s="366" t="s">
        <v>339</v>
      </c>
      <c r="C693" s="367">
        <v>9000000000</v>
      </c>
      <c r="D693" s="375">
        <v>0.15</v>
      </c>
    </row>
    <row r="694" spans="1:4">
      <c r="A694" s="370">
        <v>1200</v>
      </c>
      <c r="B694" s="370" t="s">
        <v>397</v>
      </c>
      <c r="C694" s="365">
        <f>SUM(C689:C693)</f>
        <v>60000000000</v>
      </c>
      <c r="D694" s="376">
        <v>1</v>
      </c>
    </row>
    <row r="695" spans="1:4" ht="13.5" customHeight="1">
      <c r="B695" s="1"/>
    </row>
    <row r="696" spans="1:4">
      <c r="B696" s="1"/>
    </row>
    <row r="697" spans="1:4">
      <c r="A697" s="92" t="s">
        <v>733</v>
      </c>
    </row>
    <row r="699" spans="1:4">
      <c r="A699" s="9" t="s">
        <v>399</v>
      </c>
    </row>
    <row r="700" spans="1:4">
      <c r="A700" s="326" t="s">
        <v>400</v>
      </c>
      <c r="B700" s="326"/>
      <c r="C700" s="326"/>
      <c r="D700" s="326"/>
    </row>
    <row r="702" spans="1:4">
      <c r="A702" s="9" t="s">
        <v>401</v>
      </c>
    </row>
    <row r="703" spans="1:4">
      <c r="A703" s="326" t="s">
        <v>402</v>
      </c>
      <c r="B703" s="326"/>
    </row>
    <row r="704" spans="1:4">
      <c r="A704" s="326" t="s">
        <v>734</v>
      </c>
      <c r="B704" s="326"/>
    </row>
    <row r="705" spans="1:2">
      <c r="A705" s="1" t="s">
        <v>403</v>
      </c>
    </row>
    <row r="706" spans="1:2">
      <c r="A706" s="326" t="s">
        <v>404</v>
      </c>
      <c r="B706" s="326"/>
    </row>
    <row r="707" spans="1:2">
      <c r="A707" s="326" t="s">
        <v>408</v>
      </c>
    </row>
    <row r="708" spans="1:2">
      <c r="A708" s="9" t="s">
        <v>406</v>
      </c>
    </row>
    <row r="709" spans="1:2">
      <c r="A709" s="326" t="s">
        <v>407</v>
      </c>
      <c r="B709" s="326"/>
    </row>
    <row r="710" spans="1:2">
      <c r="A710" s="1" t="s">
        <v>405</v>
      </c>
      <c r="B710" s="326"/>
    </row>
    <row r="711" spans="1:2">
      <c r="A711" s="326" t="s">
        <v>409</v>
      </c>
      <c r="B711" s="326"/>
    </row>
    <row r="712" spans="1:2">
      <c r="A712" s="96"/>
      <c r="B712" s="96"/>
    </row>
    <row r="713" spans="1:2">
      <c r="A713" s="97" t="s">
        <v>410</v>
      </c>
    </row>
    <row r="714" spans="1:2">
      <c r="A714" s="88" t="s">
        <v>411</v>
      </c>
    </row>
    <row r="716" spans="1:2">
      <c r="A716" s="97" t="s">
        <v>412</v>
      </c>
    </row>
    <row r="717" spans="1:2">
      <c r="A717" s="89" t="s">
        <v>413</v>
      </c>
    </row>
    <row r="719" spans="1:2">
      <c r="A719" s="97" t="s">
        <v>414</v>
      </c>
    </row>
    <row r="720" spans="1:2">
      <c r="A720" s="89" t="s">
        <v>415</v>
      </c>
    </row>
    <row r="722" spans="1:4">
      <c r="A722" s="97" t="s">
        <v>416</v>
      </c>
    </row>
    <row r="723" spans="1:4">
      <c r="A723" s="89" t="s">
        <v>417</v>
      </c>
    </row>
    <row r="725" spans="1:4">
      <c r="A725" s="463" t="s">
        <v>779</v>
      </c>
      <c r="B725" s="463"/>
      <c r="C725" s="463"/>
      <c r="D725" s="463"/>
    </row>
    <row r="727" spans="1:4">
      <c r="A727" s="467" t="s">
        <v>418</v>
      </c>
      <c r="B727" s="467"/>
      <c r="C727" s="467"/>
      <c r="D727" s="467"/>
    </row>
    <row r="728" spans="1:4">
      <c r="A728" s="467"/>
      <c r="B728" s="467"/>
      <c r="C728" s="467"/>
      <c r="D728" s="467"/>
    </row>
    <row r="729" spans="1:4">
      <c r="A729" s="467"/>
      <c r="B729" s="467"/>
      <c r="C729" s="467"/>
      <c r="D729" s="467"/>
    </row>
    <row r="730" spans="1:4">
      <c r="A730" s="467"/>
      <c r="B730" s="467"/>
      <c r="C730" s="467"/>
      <c r="D730" s="467"/>
    </row>
    <row r="731" spans="1:4">
      <c r="A731" s="467"/>
      <c r="B731" s="467"/>
      <c r="C731" s="467"/>
      <c r="D731" s="467"/>
    </row>
    <row r="733" spans="1:4">
      <c r="A733" s="316" t="s">
        <v>780</v>
      </c>
      <c r="B733" s="316"/>
      <c r="C733" s="316"/>
      <c r="D733" s="316"/>
    </row>
    <row r="735" spans="1:4">
      <c r="A735" s="451" t="s">
        <v>790</v>
      </c>
      <c r="B735" s="326"/>
      <c r="C735" s="326"/>
      <c r="D735" s="326"/>
    </row>
    <row r="736" spans="1:4" ht="15" customHeight="1">
      <c r="A736" s="326"/>
      <c r="B736" s="326"/>
      <c r="C736" s="326"/>
      <c r="D736" s="326"/>
    </row>
    <row r="737" spans="1:6">
      <c r="A737" s="97" t="s">
        <v>419</v>
      </c>
      <c r="B737" s="102" t="s">
        <v>717</v>
      </c>
      <c r="C737" s="103">
        <v>43555</v>
      </c>
    </row>
    <row r="738" spans="1:6">
      <c r="A738" s="89"/>
      <c r="B738" s="102" t="s">
        <v>154</v>
      </c>
      <c r="C738" s="102" t="s">
        <v>154</v>
      </c>
    </row>
    <row r="739" spans="1:6">
      <c r="A739" s="156" t="s">
        <v>420</v>
      </c>
      <c r="B739" s="157">
        <v>0</v>
      </c>
      <c r="C739" s="157">
        <v>2005628020</v>
      </c>
    </row>
    <row r="740" spans="1:6">
      <c r="A740" s="156" t="s">
        <v>421</v>
      </c>
      <c r="B740" s="157">
        <v>186946357</v>
      </c>
      <c r="C740" s="157">
        <v>380676678</v>
      </c>
    </row>
    <row r="741" spans="1:6">
      <c r="A741" s="156" t="s">
        <v>422</v>
      </c>
      <c r="B741" s="157">
        <v>0</v>
      </c>
      <c r="C741" s="157">
        <v>4772728</v>
      </c>
    </row>
    <row r="742" spans="1:6" ht="15" customHeight="1">
      <c r="A742" s="156" t="s">
        <v>423</v>
      </c>
      <c r="B742" s="158">
        <v>71065996</v>
      </c>
      <c r="C742" s="158">
        <v>120696178</v>
      </c>
      <c r="D742" s="21"/>
    </row>
    <row r="743" spans="1:6">
      <c r="A743" s="159" t="s">
        <v>424</v>
      </c>
      <c r="B743" s="160">
        <f>SUM(B739:B742)</f>
        <v>258012353</v>
      </c>
      <c r="C743" s="160">
        <f>SUM(C739:C742)</f>
        <v>2511773604</v>
      </c>
    </row>
    <row r="744" spans="1:6">
      <c r="A744" s="159"/>
      <c r="B744" s="160"/>
      <c r="C744" s="160"/>
    </row>
    <row r="745" spans="1:6">
      <c r="A745" s="98" t="s">
        <v>781</v>
      </c>
      <c r="B745" s="98"/>
      <c r="C745" s="98"/>
    </row>
    <row r="747" spans="1:6" ht="14.45" customHeight="1">
      <c r="A747" s="451" t="s">
        <v>791</v>
      </c>
      <c r="B747" s="326"/>
      <c r="C747" s="326"/>
    </row>
    <row r="748" spans="1:6">
      <c r="A748" s="326"/>
      <c r="B748" s="326"/>
      <c r="C748" s="326"/>
    </row>
    <row r="749" spans="1:6">
      <c r="A749" s="99" t="s">
        <v>34</v>
      </c>
      <c r="B749" s="161" t="s">
        <v>717</v>
      </c>
      <c r="C749" s="162">
        <v>43555</v>
      </c>
    </row>
    <row r="750" spans="1:6">
      <c r="A750" s="100"/>
      <c r="B750" s="161" t="s">
        <v>154</v>
      </c>
      <c r="C750" s="161" t="s">
        <v>154</v>
      </c>
    </row>
    <row r="751" spans="1:6">
      <c r="A751" s="163" t="s">
        <v>446</v>
      </c>
      <c r="B751" s="157">
        <v>9600996985</v>
      </c>
      <c r="C751" s="157">
        <v>0</v>
      </c>
      <c r="D751" s="7"/>
      <c r="E751" s="438"/>
      <c r="F751" s="438"/>
    </row>
    <row r="752" spans="1:6" ht="15" customHeight="1">
      <c r="A752" s="163" t="s">
        <v>477</v>
      </c>
      <c r="B752" s="157">
        <v>1558574071.79</v>
      </c>
      <c r="C752" s="157">
        <v>0</v>
      </c>
      <c r="D752" s="7"/>
    </row>
    <row r="753" spans="1:4">
      <c r="A753" s="163" t="s">
        <v>425</v>
      </c>
      <c r="B753" s="157">
        <v>2565749.2200000002</v>
      </c>
      <c r="C753" s="157">
        <v>6321483</v>
      </c>
      <c r="D753" s="7"/>
    </row>
    <row r="754" spans="1:4">
      <c r="A754" s="163" t="s">
        <v>447</v>
      </c>
      <c r="B754" s="157">
        <v>211943300</v>
      </c>
      <c r="C754" s="157">
        <v>0</v>
      </c>
      <c r="D754" s="7"/>
    </row>
    <row r="755" spans="1:4">
      <c r="A755" s="163" t="s">
        <v>423</v>
      </c>
      <c r="B755" s="158">
        <v>28954130</v>
      </c>
      <c r="C755" s="158">
        <v>33976820</v>
      </c>
      <c r="D755" s="7"/>
    </row>
    <row r="756" spans="1:4">
      <c r="A756" s="164" t="s">
        <v>426</v>
      </c>
      <c r="B756" s="160">
        <f>SUM(B751:B755)</f>
        <v>11403034236.01</v>
      </c>
      <c r="C756" s="160">
        <f>SUM(C751:C755)</f>
        <v>40298303</v>
      </c>
    </row>
    <row r="757" spans="1:4" ht="16.7" customHeight="1">
      <c r="A757" s="164"/>
      <c r="B757" s="160"/>
      <c r="C757" s="160"/>
    </row>
    <row r="758" spans="1:4" ht="16.7" customHeight="1">
      <c r="A758" s="498" t="s">
        <v>765</v>
      </c>
      <c r="B758" s="498"/>
      <c r="C758" s="498"/>
      <c r="D758" s="498"/>
    </row>
    <row r="759" spans="1:4">
      <c r="A759" s="498"/>
      <c r="B759" s="498"/>
      <c r="C759" s="498"/>
      <c r="D759" s="498"/>
    </row>
    <row r="760" spans="1:4">
      <c r="A760" s="498"/>
      <c r="B760" s="498"/>
      <c r="C760" s="498"/>
      <c r="D760" s="498"/>
    </row>
    <row r="761" spans="1:4">
      <c r="A761" s="498"/>
      <c r="B761" s="498"/>
      <c r="C761" s="498"/>
      <c r="D761" s="498"/>
    </row>
    <row r="762" spans="1:4">
      <c r="A762" s="450"/>
      <c r="B762" s="450"/>
      <c r="C762" s="450"/>
      <c r="D762" s="450"/>
    </row>
    <row r="763" spans="1:4">
      <c r="A763" s="463" t="s">
        <v>782</v>
      </c>
      <c r="B763" s="463"/>
      <c r="C763" s="463"/>
      <c r="D763" s="463"/>
    </row>
    <row r="764" spans="1:4">
      <c r="A764" s="324"/>
      <c r="B764" s="324"/>
      <c r="C764" s="324"/>
      <c r="D764" s="324"/>
    </row>
    <row r="765" spans="1:4" ht="15" customHeight="1">
      <c r="A765" s="467" t="s">
        <v>427</v>
      </c>
      <c r="B765" s="467"/>
      <c r="C765" s="467"/>
      <c r="D765" s="467"/>
    </row>
    <row r="766" spans="1:4">
      <c r="A766" s="467"/>
      <c r="B766" s="467"/>
      <c r="C766" s="467"/>
      <c r="D766" s="467"/>
    </row>
    <row r="768" spans="1:4">
      <c r="A768" s="495" t="s">
        <v>428</v>
      </c>
      <c r="B768" s="499" t="s">
        <v>429</v>
      </c>
      <c r="C768" s="500"/>
      <c r="D768" s="377" t="s">
        <v>40</v>
      </c>
    </row>
    <row r="769" spans="1:6" ht="14.45" customHeight="1">
      <c r="A769" s="496"/>
      <c r="B769" s="378" t="s">
        <v>430</v>
      </c>
      <c r="C769" s="377" t="s">
        <v>431</v>
      </c>
      <c r="D769" s="377" t="s">
        <v>432</v>
      </c>
    </row>
    <row r="770" spans="1:6">
      <c r="A770" s="165" t="s">
        <v>433</v>
      </c>
      <c r="B770" s="379">
        <v>43950</v>
      </c>
      <c r="C770" s="379">
        <v>44315</v>
      </c>
      <c r="D770" s="380">
        <v>288043</v>
      </c>
    </row>
    <row r="771" spans="1:6">
      <c r="A771" s="381" t="s">
        <v>434</v>
      </c>
      <c r="B771" s="379">
        <v>43950</v>
      </c>
      <c r="C771" s="379">
        <v>44315</v>
      </c>
      <c r="D771" s="380">
        <v>797678</v>
      </c>
    </row>
    <row r="772" spans="1:6" ht="15" customHeight="1">
      <c r="A772" s="381" t="s">
        <v>735</v>
      </c>
      <c r="B772" s="379">
        <v>43950</v>
      </c>
      <c r="C772" s="379">
        <v>44315</v>
      </c>
      <c r="D772" s="380">
        <v>756142</v>
      </c>
    </row>
    <row r="773" spans="1:6">
      <c r="A773" s="381" t="s">
        <v>435</v>
      </c>
      <c r="B773" s="379">
        <v>43715</v>
      </c>
      <c r="C773" s="379">
        <v>44081</v>
      </c>
      <c r="D773" s="380">
        <v>18694101</v>
      </c>
      <c r="F773" s="7"/>
    </row>
    <row r="774" spans="1:6" ht="15.6" customHeight="1">
      <c r="A774" s="165" t="s">
        <v>433</v>
      </c>
      <c r="B774" s="379">
        <v>43715</v>
      </c>
      <c r="C774" s="379">
        <v>44081</v>
      </c>
      <c r="D774" s="380">
        <v>187164</v>
      </c>
    </row>
    <row r="775" spans="1:6">
      <c r="A775" s="381" t="s">
        <v>434</v>
      </c>
      <c r="B775" s="379">
        <v>43715</v>
      </c>
      <c r="C775" s="379">
        <v>44081</v>
      </c>
      <c r="D775" s="380">
        <v>7523989</v>
      </c>
    </row>
    <row r="777" spans="1:6">
      <c r="A777" s="9" t="s">
        <v>783</v>
      </c>
    </row>
    <row r="779" spans="1:6">
      <c r="A779" s="467" t="s">
        <v>748</v>
      </c>
      <c r="B779" s="467"/>
      <c r="C779" s="467"/>
      <c r="D779" s="467"/>
    </row>
    <row r="780" spans="1:6">
      <c r="A780" s="467"/>
      <c r="B780" s="467"/>
      <c r="C780" s="467"/>
      <c r="D780" s="467"/>
    </row>
    <row r="782" spans="1:6" ht="14.45" customHeight="1">
      <c r="A782" s="463" t="s">
        <v>784</v>
      </c>
      <c r="B782" s="463"/>
      <c r="C782" s="463"/>
      <c r="D782" s="463"/>
    </row>
    <row r="783" spans="1:6">
      <c r="A783" s="324"/>
      <c r="B783" s="324"/>
      <c r="C783" s="324"/>
      <c r="D783" s="324"/>
    </row>
    <row r="784" spans="1:6" ht="15" customHeight="1">
      <c r="A784" s="324" t="s">
        <v>787</v>
      </c>
      <c r="B784" s="324"/>
      <c r="C784" s="324"/>
      <c r="D784" s="324"/>
    </row>
    <row r="785" spans="1:7">
      <c r="A785" s="324"/>
      <c r="B785" s="324"/>
      <c r="C785" s="324"/>
      <c r="D785" s="324"/>
    </row>
    <row r="786" spans="1:7" ht="15" customHeight="1">
      <c r="A786" s="493" t="s">
        <v>766</v>
      </c>
      <c r="B786" s="493"/>
      <c r="C786" s="493"/>
      <c r="D786" s="493"/>
    </row>
    <row r="787" spans="1:7" ht="14.45" customHeight="1">
      <c r="A787" s="493"/>
      <c r="B787" s="493"/>
      <c r="C787" s="493"/>
      <c r="D787" s="493"/>
    </row>
    <row r="788" spans="1:7">
      <c r="A788" s="85" t="s">
        <v>767</v>
      </c>
      <c r="B788" s="85"/>
      <c r="C788" s="85"/>
      <c r="D788" s="85"/>
    </row>
    <row r="789" spans="1:7">
      <c r="A789" s="85" t="s">
        <v>768</v>
      </c>
      <c r="B789" s="85"/>
      <c r="C789" s="85"/>
      <c r="D789" s="85"/>
    </row>
    <row r="790" spans="1:7" ht="14.45" customHeight="1">
      <c r="B790" s="85"/>
      <c r="C790" s="85"/>
      <c r="D790" s="85"/>
      <c r="F790" s="438"/>
    </row>
    <row r="791" spans="1:7" ht="14.45" customHeight="1">
      <c r="A791" s="476" t="s">
        <v>785</v>
      </c>
      <c r="B791" s="476"/>
      <c r="C791" s="476"/>
      <c r="D791" s="476"/>
      <c r="F791" s="21"/>
    </row>
    <row r="792" spans="1:7" ht="13.5" customHeight="1">
      <c r="A792" s="476"/>
      <c r="B792" s="476"/>
      <c r="C792" s="476"/>
      <c r="D792" s="476"/>
      <c r="F792" s="21"/>
      <c r="G792" s="21"/>
    </row>
    <row r="793" spans="1:7" ht="13.5" customHeight="1">
      <c r="A793" s="476"/>
      <c r="B793" s="476"/>
      <c r="C793" s="476"/>
      <c r="D793" s="476"/>
      <c r="F793" s="22"/>
      <c r="G793" s="21"/>
    </row>
    <row r="794" spans="1:7" ht="13.5" customHeight="1">
      <c r="A794" s="476"/>
      <c r="B794" s="476"/>
      <c r="C794" s="476"/>
      <c r="D794" s="476"/>
      <c r="F794" s="21"/>
      <c r="G794" s="21"/>
    </row>
    <row r="795" spans="1:7" ht="13.5" customHeight="1">
      <c r="A795" s="476"/>
      <c r="B795" s="476"/>
      <c r="C795" s="476"/>
      <c r="D795" s="476"/>
      <c r="F795" s="21"/>
      <c r="G795" s="21"/>
    </row>
    <row r="796" spans="1:7" ht="21.6" customHeight="1">
      <c r="A796" s="476"/>
      <c r="B796" s="476"/>
      <c r="C796" s="476"/>
      <c r="D796" s="476"/>
    </row>
    <row r="797" spans="1:7" ht="13.5" customHeight="1">
      <c r="A797" s="318"/>
      <c r="B797" s="318"/>
      <c r="C797" s="318"/>
      <c r="D797" s="318"/>
      <c r="F797" s="22"/>
    </row>
    <row r="798" spans="1:7" ht="13.5" customHeight="1">
      <c r="A798" s="463" t="s">
        <v>786</v>
      </c>
      <c r="B798" s="463"/>
      <c r="C798" s="463"/>
      <c r="D798" s="463"/>
    </row>
    <row r="799" spans="1:7" ht="13.5" customHeight="1"/>
    <row r="800" spans="1:7" ht="13.5" customHeight="1">
      <c r="A800" s="494" t="s">
        <v>736</v>
      </c>
      <c r="B800" s="494"/>
      <c r="C800" s="494"/>
      <c r="D800" s="494"/>
    </row>
    <row r="801" spans="1:4" ht="13.5" customHeight="1">
      <c r="A801" s="494"/>
      <c r="B801" s="494"/>
      <c r="C801" s="494"/>
      <c r="D801" s="494"/>
    </row>
    <row r="802" spans="1:4" ht="13.5" customHeight="1">
      <c r="A802" s="494"/>
      <c r="B802" s="494"/>
      <c r="C802" s="494"/>
      <c r="D802" s="494"/>
    </row>
    <row r="803" spans="1:4" ht="19.899999999999999" customHeight="1">
      <c r="A803" s="494"/>
      <c r="B803" s="494"/>
      <c r="C803" s="494"/>
      <c r="D803" s="494"/>
    </row>
    <row r="805" spans="1:4">
      <c r="A805" s="467" t="s">
        <v>737</v>
      </c>
      <c r="B805" s="467"/>
      <c r="C805" s="467"/>
      <c r="D805" s="467"/>
    </row>
    <row r="806" spans="1:4" ht="15" customHeight="1">
      <c r="A806" s="467"/>
      <c r="B806" s="467"/>
      <c r="C806" s="467"/>
      <c r="D806" s="467"/>
    </row>
    <row r="808" spans="1:4">
      <c r="A808" s="494" t="s">
        <v>117</v>
      </c>
      <c r="B808" s="494"/>
      <c r="C808" s="494"/>
      <c r="D808" s="494"/>
    </row>
    <row r="809" spans="1:4">
      <c r="A809" s="494"/>
      <c r="B809" s="494"/>
      <c r="C809" s="494"/>
      <c r="D809" s="494"/>
    </row>
    <row r="810" spans="1:4">
      <c r="A810" s="494"/>
      <c r="B810" s="494"/>
      <c r="C810" s="494"/>
      <c r="D810" s="494"/>
    </row>
    <row r="811" spans="1:4">
      <c r="A811" s="494"/>
      <c r="B811" s="494"/>
      <c r="C811" s="494"/>
      <c r="D811" s="494"/>
    </row>
    <row r="813" spans="1:4" ht="13.5" customHeight="1">
      <c r="A813" s="476" t="s">
        <v>738</v>
      </c>
      <c r="B813" s="476"/>
      <c r="C813" s="476"/>
      <c r="D813" s="476"/>
    </row>
    <row r="814" spans="1:4" ht="13.5" customHeight="1">
      <c r="A814" s="476"/>
      <c r="B814" s="476"/>
      <c r="C814" s="476"/>
      <c r="D814" s="476"/>
    </row>
    <row r="815" spans="1:4" ht="18" customHeight="1">
      <c r="A815" s="476"/>
      <c r="B815" s="476"/>
      <c r="C815" s="476"/>
      <c r="D815" s="476"/>
    </row>
    <row r="816" spans="1:4" ht="13.5" customHeight="1"/>
    <row r="817" spans="1:4">
      <c r="A817" s="476" t="s">
        <v>739</v>
      </c>
      <c r="B817" s="476"/>
      <c r="C817" s="476"/>
      <c r="D817" s="476"/>
    </row>
    <row r="818" spans="1:4">
      <c r="A818" s="476"/>
      <c r="B818" s="476"/>
      <c r="C818" s="476"/>
      <c r="D818" s="476"/>
    </row>
    <row r="819" spans="1:4" ht="15" customHeight="1">
      <c r="A819" s="476"/>
      <c r="B819" s="476"/>
      <c r="C819" s="476"/>
      <c r="D819" s="476"/>
    </row>
    <row r="820" spans="1:4" ht="15" customHeight="1"/>
  </sheetData>
  <mergeCells count="154">
    <mergeCell ref="A808:D811"/>
    <mergeCell ref="A813:D815"/>
    <mergeCell ref="A817:D819"/>
    <mergeCell ref="A601:C601"/>
    <mergeCell ref="A606:B606"/>
    <mergeCell ref="A683:D684"/>
    <mergeCell ref="A725:D725"/>
    <mergeCell ref="A758:D761"/>
    <mergeCell ref="A763:D763"/>
    <mergeCell ref="A765:D766"/>
    <mergeCell ref="A768:A769"/>
    <mergeCell ref="B768:C768"/>
    <mergeCell ref="A779:D780"/>
    <mergeCell ref="A782:D782"/>
    <mergeCell ref="A791:D796"/>
    <mergeCell ref="A727:D731"/>
    <mergeCell ref="A390:D391"/>
    <mergeCell ref="B441:C441"/>
    <mergeCell ref="B442:C442"/>
    <mergeCell ref="C526:D526"/>
    <mergeCell ref="A530:D530"/>
    <mergeCell ref="A786:D787"/>
    <mergeCell ref="A798:D798"/>
    <mergeCell ref="A800:D803"/>
    <mergeCell ref="A805:D806"/>
    <mergeCell ref="A591:A592"/>
    <mergeCell ref="B430:C430"/>
    <mergeCell ref="B431:C431"/>
    <mergeCell ref="A579:D580"/>
    <mergeCell ref="A565:D565"/>
    <mergeCell ref="A568:D568"/>
    <mergeCell ref="A577:D577"/>
    <mergeCell ref="A373:D373"/>
    <mergeCell ref="A375:D375"/>
    <mergeCell ref="A377:D379"/>
    <mergeCell ref="A374:D374"/>
    <mergeCell ref="A381:D381"/>
    <mergeCell ref="A382:D382"/>
    <mergeCell ref="A388:D388"/>
    <mergeCell ref="A383:D383"/>
    <mergeCell ref="A384:D384"/>
    <mergeCell ref="A385:D385"/>
    <mergeCell ref="A386:D386"/>
    <mergeCell ref="A387:D387"/>
    <mergeCell ref="A290:D291"/>
    <mergeCell ref="A281:D281"/>
    <mergeCell ref="A279:C279"/>
    <mergeCell ref="A344:B344"/>
    <mergeCell ref="A346:A347"/>
    <mergeCell ref="A369:D369"/>
    <mergeCell ref="A370:D370"/>
    <mergeCell ref="A371:D371"/>
    <mergeCell ref="A372:D372"/>
    <mergeCell ref="A353:D353"/>
    <mergeCell ref="A355:D357"/>
    <mergeCell ref="A359:D359"/>
    <mergeCell ref="A361:D362"/>
    <mergeCell ref="A364:D365"/>
    <mergeCell ref="A367:D367"/>
    <mergeCell ref="A295:D295"/>
    <mergeCell ref="A297:D297"/>
    <mergeCell ref="A315:D318"/>
    <mergeCell ref="A320:D320"/>
    <mergeCell ref="A322:D322"/>
    <mergeCell ref="A332:B332"/>
    <mergeCell ref="A335:D335"/>
    <mergeCell ref="A166:D166"/>
    <mergeCell ref="A196:D202"/>
    <mergeCell ref="A204:D204"/>
    <mergeCell ref="A135:D135"/>
    <mergeCell ref="A137:D140"/>
    <mergeCell ref="A142:D143"/>
    <mergeCell ref="A145:D145"/>
    <mergeCell ref="A147:D148"/>
    <mergeCell ref="A150:D151"/>
    <mergeCell ref="A153:D153"/>
    <mergeCell ref="A155:D156"/>
    <mergeCell ref="A158:D161"/>
    <mergeCell ref="A168:D168"/>
    <mergeCell ref="A170:D172"/>
    <mergeCell ref="A181:D181"/>
    <mergeCell ref="A183:D183"/>
    <mergeCell ref="A185:D186"/>
    <mergeCell ref="A188:D188"/>
    <mergeCell ref="A178:D179"/>
    <mergeCell ref="A174:D176"/>
    <mergeCell ref="A190:D190"/>
    <mergeCell ref="A192:D192"/>
    <mergeCell ref="A194:D194"/>
    <mergeCell ref="A100:D100"/>
    <mergeCell ref="A102:D102"/>
    <mergeCell ref="A104:D104"/>
    <mergeCell ref="A106:D108"/>
    <mergeCell ref="A110:D111"/>
    <mergeCell ref="A113:D113"/>
    <mergeCell ref="A115:D121"/>
    <mergeCell ref="A123:D123"/>
    <mergeCell ref="A66:D66"/>
    <mergeCell ref="A68:D69"/>
    <mergeCell ref="A71:D72"/>
    <mergeCell ref="A74:D74"/>
    <mergeCell ref="A76:D76"/>
    <mergeCell ref="A78:D81"/>
    <mergeCell ref="A83:D84"/>
    <mergeCell ref="A86:D89"/>
    <mergeCell ref="A91:D94"/>
    <mergeCell ref="A125:D125"/>
    <mergeCell ref="A127:D128"/>
    <mergeCell ref="A130:D130"/>
    <mergeCell ref="A132:D133"/>
    <mergeCell ref="A163:D165"/>
    <mergeCell ref="A1:D1"/>
    <mergeCell ref="A2:D2"/>
    <mergeCell ref="A3:D3"/>
    <mergeCell ref="A4:D4"/>
    <mergeCell ref="A6:D9"/>
    <mergeCell ref="A11:D16"/>
    <mergeCell ref="A18:D21"/>
    <mergeCell ref="A23:D25"/>
    <mergeCell ref="A27:D27"/>
    <mergeCell ref="A28:D36"/>
    <mergeCell ref="A38:D39"/>
    <mergeCell ref="A41:D41"/>
    <mergeCell ref="A43:D48"/>
    <mergeCell ref="A50:D51"/>
    <mergeCell ref="A53:D55"/>
    <mergeCell ref="A57:D58"/>
    <mergeCell ref="A60:D61"/>
    <mergeCell ref="A63:D64"/>
    <mergeCell ref="A96:D98"/>
    <mergeCell ref="A209:D209"/>
    <mergeCell ref="A211:D211"/>
    <mergeCell ref="A232:D235"/>
    <mergeCell ref="A237:D237"/>
    <mergeCell ref="A239:D239"/>
    <mergeCell ref="A252:D252"/>
    <mergeCell ref="A206:D207"/>
    <mergeCell ref="A595:A596"/>
    <mergeCell ref="A598:C598"/>
    <mergeCell ref="A570:D570"/>
    <mergeCell ref="A572:D572"/>
    <mergeCell ref="A395:D395"/>
    <mergeCell ref="A409:D409"/>
    <mergeCell ref="A397:D398"/>
    <mergeCell ref="A400:D401"/>
    <mergeCell ref="A403:D404"/>
    <mergeCell ref="A406:D407"/>
    <mergeCell ref="A410:D410"/>
    <mergeCell ref="A411:D411"/>
    <mergeCell ref="A412:D412"/>
    <mergeCell ref="A414:D416"/>
    <mergeCell ref="B452:C452"/>
    <mergeCell ref="A418:D418"/>
    <mergeCell ref="B422:C422"/>
  </mergeCells>
  <printOptions horizontalCentered="1"/>
  <pageMargins left="0.59055118110236227" right="0.59055118110236227" top="0.70866141732283472" bottom="0.70866141732283472" header="0" footer="0"/>
  <pageSetup paperSize="9" scale="70" orientation="portrait" r:id="rId1"/>
</worksheet>
</file>

<file path=xl/worksheets/sheet6.xml><?xml version="1.0" encoding="utf-8"?>
<worksheet xmlns="http://schemas.openxmlformats.org/spreadsheetml/2006/main" xmlns:r="http://schemas.openxmlformats.org/officeDocument/2006/relationships">
  <sheetPr>
    <tabColor rgb="FF92D050"/>
  </sheetPr>
  <dimension ref="A1:S79"/>
  <sheetViews>
    <sheetView showGridLines="0" topLeftCell="B1" zoomScale="85" zoomScaleNormal="85" workbookViewId="0">
      <pane xSplit="1" ySplit="12" topLeftCell="C26" activePane="bottomRight" state="frozen"/>
      <selection activeCell="B21" sqref="B21:F21"/>
      <selection pane="topRight" activeCell="B21" sqref="B21:F21"/>
      <selection pane="bottomLeft" activeCell="B21" sqref="B21:F21"/>
      <selection pane="bottomRight" activeCell="B44" sqref="B44"/>
    </sheetView>
  </sheetViews>
  <sheetFormatPr baseColWidth="10" defaultColWidth="11.42578125" defaultRowHeight="15"/>
  <cols>
    <col min="1" max="1" width="2.140625" style="30" hidden="1" customWidth="1"/>
    <col min="2" max="2" width="34.5703125" style="30" customWidth="1"/>
    <col min="3" max="3" width="20.5703125" style="30" customWidth="1"/>
    <col min="4" max="4" width="18.42578125" style="30" bestFit="1" customWidth="1"/>
    <col min="5" max="5" width="19.140625" style="30" bestFit="1" customWidth="1"/>
    <col min="6" max="6" width="19" style="30" bestFit="1" customWidth="1"/>
    <col min="7" max="7" width="20.28515625" style="30" bestFit="1" customWidth="1"/>
    <col min="8" max="8" width="19.5703125" style="30" bestFit="1" customWidth="1"/>
    <col min="9" max="9" width="4.5703125" style="30" customWidth="1"/>
    <col min="10" max="10" width="16.85546875" style="30" bestFit="1" customWidth="1"/>
    <col min="11" max="11" width="14.85546875" style="30" bestFit="1" customWidth="1"/>
    <col min="12" max="12" width="19.5703125" style="30" bestFit="1" customWidth="1"/>
    <col min="13" max="13" width="18.140625" style="30" customWidth="1"/>
    <col min="14" max="14" width="19.5703125" style="17" hidden="1" customWidth="1"/>
    <col min="15" max="15" width="15.140625" style="30" hidden="1" customWidth="1"/>
    <col min="16" max="16" width="18" style="30" bestFit="1" customWidth="1"/>
    <col min="17" max="17" width="18.140625" style="30" bestFit="1" customWidth="1"/>
    <col min="18" max="19" width="15.140625" style="30" bestFit="1" customWidth="1"/>
    <col min="20" max="16384" width="11.42578125" style="30"/>
  </cols>
  <sheetData>
    <row r="1" spans="2:16" ht="18">
      <c r="L1" s="504" t="s">
        <v>478</v>
      </c>
      <c r="M1" s="504"/>
    </row>
    <row r="2" spans="2:16" s="39" customFormat="1">
      <c r="B2" s="505" t="s">
        <v>0</v>
      </c>
      <c r="C2" s="505"/>
      <c r="D2" s="505"/>
      <c r="E2" s="505"/>
      <c r="F2" s="505"/>
      <c r="G2" s="505"/>
      <c r="H2" s="505"/>
      <c r="I2" s="505"/>
      <c r="J2" s="505"/>
      <c r="K2" s="505"/>
      <c r="L2" s="505"/>
      <c r="M2" s="505"/>
      <c r="N2" s="177"/>
    </row>
    <row r="3" spans="2:16" s="39" customFormat="1">
      <c r="B3" s="505" t="s">
        <v>690</v>
      </c>
      <c r="C3" s="505"/>
      <c r="D3" s="505"/>
      <c r="E3" s="505"/>
      <c r="F3" s="505"/>
      <c r="G3" s="505"/>
      <c r="H3" s="505"/>
      <c r="I3" s="505"/>
      <c r="J3" s="505"/>
      <c r="K3" s="505"/>
      <c r="L3" s="505"/>
      <c r="M3" s="505"/>
      <c r="N3" s="177"/>
    </row>
    <row r="4" spans="2:16" s="39" customFormat="1">
      <c r="B4" s="505" t="s">
        <v>479</v>
      </c>
      <c r="C4" s="505"/>
      <c r="D4" s="505"/>
      <c r="E4" s="505"/>
      <c r="F4" s="505"/>
      <c r="G4" s="505"/>
      <c r="H4" s="505"/>
      <c r="I4" s="505"/>
      <c r="J4" s="505"/>
      <c r="K4" s="505"/>
      <c r="L4" s="505"/>
      <c r="M4" s="505"/>
      <c r="N4" s="177"/>
    </row>
    <row r="5" spans="2:16" s="39" customFormat="1">
      <c r="B5" s="505" t="s">
        <v>1</v>
      </c>
      <c r="C5" s="505"/>
      <c r="D5" s="505"/>
      <c r="E5" s="505"/>
      <c r="F5" s="505"/>
      <c r="G5" s="505"/>
      <c r="H5" s="505"/>
      <c r="I5" s="505"/>
      <c r="J5" s="505"/>
      <c r="K5" s="505"/>
      <c r="L5" s="505"/>
      <c r="M5" s="505"/>
      <c r="N5" s="177"/>
    </row>
    <row r="6" spans="2:16" s="39" customFormat="1">
      <c r="B6" s="333"/>
      <c r="C6" s="333"/>
      <c r="D6" s="333"/>
      <c r="E6" s="333"/>
      <c r="F6" s="333"/>
      <c r="G6" s="333"/>
      <c r="H6" s="333"/>
      <c r="I6" s="333"/>
      <c r="J6" s="333"/>
      <c r="K6" s="333"/>
      <c r="L6" s="333"/>
      <c r="M6" s="333"/>
      <c r="N6" s="177"/>
    </row>
    <row r="7" spans="2:16" s="39" customFormat="1">
      <c r="B7" s="505" t="s">
        <v>480</v>
      </c>
      <c r="C7" s="505"/>
      <c r="D7" s="505"/>
      <c r="E7" s="505"/>
      <c r="F7" s="505"/>
      <c r="G7" s="505"/>
      <c r="H7" s="505"/>
      <c r="I7" s="505"/>
      <c r="J7" s="505"/>
      <c r="K7" s="505"/>
      <c r="L7" s="505"/>
      <c r="M7" s="505"/>
      <c r="N7" s="177"/>
    </row>
    <row r="8" spans="2:16">
      <c r="B8" s="178"/>
      <c r="E8" s="179"/>
      <c r="F8" s="179"/>
      <c r="J8" s="35"/>
      <c r="K8" s="35"/>
      <c r="M8" s="180"/>
    </row>
    <row r="9" spans="2:16">
      <c r="B9" s="181" t="s">
        <v>78</v>
      </c>
      <c r="C9" s="501" t="s">
        <v>481</v>
      </c>
      <c r="D9" s="502"/>
      <c r="E9" s="502"/>
      <c r="F9" s="502"/>
      <c r="G9" s="503"/>
      <c r="H9" s="501" t="s">
        <v>482</v>
      </c>
      <c r="I9" s="502"/>
      <c r="J9" s="502"/>
      <c r="K9" s="502"/>
      <c r="L9" s="503"/>
      <c r="M9" s="50"/>
    </row>
    <row r="10" spans="2:16">
      <c r="B10" s="51" t="s">
        <v>483</v>
      </c>
      <c r="C10" s="182" t="s">
        <v>484</v>
      </c>
      <c r="D10" s="53" t="s">
        <v>485</v>
      </c>
      <c r="E10" s="53" t="s">
        <v>486</v>
      </c>
      <c r="F10" s="53" t="s">
        <v>487</v>
      </c>
      <c r="G10" s="51" t="s">
        <v>488</v>
      </c>
      <c r="H10" s="335" t="s">
        <v>489</v>
      </c>
      <c r="I10" s="182"/>
      <c r="J10" s="183" t="s">
        <v>490</v>
      </c>
      <c r="K10" s="183" t="s">
        <v>491</v>
      </c>
      <c r="L10" s="335" t="s">
        <v>489</v>
      </c>
      <c r="M10" s="52" t="s">
        <v>492</v>
      </c>
    </row>
    <row r="11" spans="2:16">
      <c r="B11" s="184"/>
      <c r="C11" s="185" t="s">
        <v>749</v>
      </c>
      <c r="D11" s="186" t="s">
        <v>749</v>
      </c>
      <c r="E11" s="186" t="s">
        <v>750</v>
      </c>
      <c r="F11" s="186" t="s">
        <v>749</v>
      </c>
      <c r="G11" s="187" t="s">
        <v>749</v>
      </c>
      <c r="H11" s="187" t="s">
        <v>751</v>
      </c>
      <c r="I11" s="185" t="s">
        <v>494</v>
      </c>
      <c r="J11" s="188" t="s">
        <v>749</v>
      </c>
      <c r="K11" s="188" t="s">
        <v>749</v>
      </c>
      <c r="L11" s="187" t="s">
        <v>752</v>
      </c>
      <c r="M11" s="189" t="s">
        <v>495</v>
      </c>
    </row>
    <row r="12" spans="2:16">
      <c r="B12" s="190"/>
      <c r="C12" s="402"/>
      <c r="D12" s="191"/>
      <c r="E12" s="192"/>
      <c r="F12" s="191"/>
      <c r="G12" s="192"/>
      <c r="H12" s="191"/>
      <c r="I12" s="192"/>
      <c r="J12" s="191"/>
      <c r="K12" s="192"/>
      <c r="L12" s="191"/>
      <c r="M12" s="191"/>
    </row>
    <row r="13" spans="2:16">
      <c r="B13" s="54" t="s">
        <v>496</v>
      </c>
      <c r="C13" s="403">
        <v>2448213725</v>
      </c>
      <c r="D13" s="404">
        <v>15474899</v>
      </c>
      <c r="E13" s="405">
        <v>0</v>
      </c>
      <c r="F13" s="404">
        <v>5023312</v>
      </c>
      <c r="G13" s="193">
        <f>SUM(C13:F13)</f>
        <v>2468711936</v>
      </c>
      <c r="H13" s="404">
        <v>-1192385739</v>
      </c>
      <c r="I13" s="193">
        <v>10</v>
      </c>
      <c r="J13" s="404">
        <v>-50131157</v>
      </c>
      <c r="K13" s="405">
        <v>0</v>
      </c>
      <c r="L13" s="404">
        <f>+H13+J13</f>
        <v>-1242516896</v>
      </c>
      <c r="M13" s="404">
        <f>G13+L13</f>
        <v>1226195040</v>
      </c>
      <c r="N13" s="177">
        <v>1226195040.1099999</v>
      </c>
      <c r="O13" s="70">
        <f>M13-N13</f>
        <v>-0.1099998950958252</v>
      </c>
      <c r="P13" s="42"/>
    </row>
    <row r="14" spans="2:16">
      <c r="B14" s="54"/>
      <c r="C14" s="403"/>
      <c r="D14" s="404"/>
      <c r="E14" s="405"/>
      <c r="F14" s="404"/>
      <c r="G14" s="193"/>
      <c r="H14" s="404"/>
      <c r="I14" s="193"/>
      <c r="J14" s="404"/>
      <c r="K14" s="405"/>
      <c r="L14" s="404"/>
      <c r="M14" s="404"/>
      <c r="O14" s="70"/>
    </row>
    <row r="15" spans="2:16">
      <c r="B15" s="54" t="s">
        <v>497</v>
      </c>
      <c r="C15" s="403">
        <v>4272798522</v>
      </c>
      <c r="D15" s="404">
        <v>178258182</v>
      </c>
      <c r="E15" s="405">
        <v>0</v>
      </c>
      <c r="F15" s="404">
        <v>2186372</v>
      </c>
      <c r="G15" s="193">
        <f t="shared" ref="G15:G27" si="0">SUM(C15:F15)</f>
        <v>4453243076</v>
      </c>
      <c r="H15" s="404">
        <v>-3726205270</v>
      </c>
      <c r="I15" s="193">
        <v>25</v>
      </c>
      <c r="J15" s="404">
        <v>-57951884</v>
      </c>
      <c r="K15" s="405">
        <v>0</v>
      </c>
      <c r="L15" s="404">
        <f>+H15+J15</f>
        <v>-3784157154</v>
      </c>
      <c r="M15" s="404">
        <f t="shared" ref="M15:M41" si="1">G15+L15</f>
        <v>669085922</v>
      </c>
      <c r="N15" s="177">
        <v>669085922</v>
      </c>
      <c r="O15" s="70">
        <f>M15-N15</f>
        <v>0</v>
      </c>
    </row>
    <row r="16" spans="2:16">
      <c r="B16" s="54"/>
      <c r="C16" s="403"/>
      <c r="D16" s="404"/>
      <c r="E16" s="405"/>
      <c r="F16" s="404"/>
      <c r="G16" s="193"/>
      <c r="H16" s="404"/>
      <c r="I16" s="193"/>
      <c r="J16" s="404"/>
      <c r="K16" s="405"/>
      <c r="L16" s="404"/>
      <c r="M16" s="404"/>
      <c r="O16" s="70"/>
    </row>
    <row r="17" spans="2:19">
      <c r="B17" s="54" t="s">
        <v>498</v>
      </c>
      <c r="C17" s="403">
        <v>2853765506</v>
      </c>
      <c r="D17" s="404">
        <v>181503779</v>
      </c>
      <c r="E17" s="405">
        <v>0</v>
      </c>
      <c r="F17" s="404">
        <v>3581137</v>
      </c>
      <c r="G17" s="193">
        <f t="shared" si="0"/>
        <v>3038850422</v>
      </c>
      <c r="H17" s="404">
        <v>-2139985281</v>
      </c>
      <c r="I17" s="193">
        <v>20</v>
      </c>
      <c r="J17" s="404">
        <v>-68760378</v>
      </c>
      <c r="K17" s="405">
        <v>0</v>
      </c>
      <c r="L17" s="404">
        <f>+H17+J17</f>
        <v>-2208745659</v>
      </c>
      <c r="M17" s="404">
        <f t="shared" si="1"/>
        <v>830104763</v>
      </c>
      <c r="N17" s="177">
        <v>830104762.63</v>
      </c>
      <c r="O17" s="70">
        <f>M17-N17</f>
        <v>0.37000000476837158</v>
      </c>
    </row>
    <row r="18" spans="2:19">
      <c r="B18" s="54"/>
      <c r="C18" s="403"/>
      <c r="D18" s="404"/>
      <c r="E18" s="193"/>
      <c r="F18" s="404"/>
      <c r="G18" s="193"/>
      <c r="H18" s="404"/>
      <c r="I18" s="193"/>
      <c r="J18" s="404"/>
      <c r="K18" s="193"/>
      <c r="L18" s="404"/>
      <c r="M18" s="404"/>
      <c r="O18" s="70"/>
      <c r="P18" s="42"/>
    </row>
    <row r="19" spans="2:19">
      <c r="B19" s="54" t="s">
        <v>499</v>
      </c>
      <c r="C19" s="403">
        <v>2826831430</v>
      </c>
      <c r="D19" s="406">
        <v>0</v>
      </c>
      <c r="E19" s="405">
        <v>0</v>
      </c>
      <c r="F19" s="404">
        <v>2931774</v>
      </c>
      <c r="G19" s="193">
        <f>SUM(C19:F19)</f>
        <v>2829763204</v>
      </c>
      <c r="H19" s="404">
        <v>-2093887927</v>
      </c>
      <c r="I19" s="193">
        <v>20</v>
      </c>
      <c r="J19" s="404">
        <v>-75542816</v>
      </c>
      <c r="K19" s="405">
        <v>0</v>
      </c>
      <c r="L19" s="404">
        <f>+H19+J19+K19</f>
        <v>-2169430743</v>
      </c>
      <c r="M19" s="404">
        <f>G19+L19</f>
        <v>660332461</v>
      </c>
      <c r="N19" s="177">
        <v>660332461.25999999</v>
      </c>
      <c r="O19" s="70">
        <f>M19-N19</f>
        <v>-0.25999999046325684</v>
      </c>
      <c r="P19" s="42"/>
      <c r="Q19" s="21"/>
      <c r="R19" s="42"/>
      <c r="S19" s="194"/>
    </row>
    <row r="20" spans="2:19">
      <c r="B20" s="54"/>
      <c r="C20" s="403"/>
      <c r="D20" s="406"/>
      <c r="E20" s="193"/>
      <c r="F20" s="404"/>
      <c r="G20" s="193"/>
      <c r="H20" s="404"/>
      <c r="I20" s="193"/>
      <c r="J20" s="404"/>
      <c r="K20" s="193"/>
      <c r="L20" s="404"/>
      <c r="M20" s="404"/>
      <c r="N20" s="177"/>
      <c r="O20" s="70"/>
      <c r="P20" s="42"/>
      <c r="Q20" s="21"/>
      <c r="R20" s="42"/>
      <c r="S20" s="194"/>
    </row>
    <row r="21" spans="2:19">
      <c r="B21" s="54" t="s">
        <v>500</v>
      </c>
      <c r="C21" s="403">
        <v>479555182</v>
      </c>
      <c r="D21" s="406">
        <v>0</v>
      </c>
      <c r="E21" s="405">
        <v>0</v>
      </c>
      <c r="F21" s="406">
        <v>0</v>
      </c>
      <c r="G21" s="193">
        <f>SUM(C21:F21)</f>
        <v>479555182</v>
      </c>
      <c r="H21" s="406">
        <v>0</v>
      </c>
      <c r="I21" s="193">
        <v>20</v>
      </c>
      <c r="J21" s="406">
        <v>0</v>
      </c>
      <c r="K21" s="405">
        <v>0</v>
      </c>
      <c r="L21" s="406">
        <f>+H21+J21</f>
        <v>0</v>
      </c>
      <c r="M21" s="404">
        <f>G21+L21</f>
        <v>479555182</v>
      </c>
      <c r="N21" s="177">
        <v>479555182</v>
      </c>
      <c r="O21" s="70">
        <f>M21-N21</f>
        <v>0</v>
      </c>
      <c r="P21" s="42"/>
      <c r="Q21" s="21"/>
      <c r="R21" s="42"/>
      <c r="S21" s="194"/>
    </row>
    <row r="22" spans="2:19">
      <c r="B22" s="54"/>
      <c r="C22" s="403"/>
      <c r="D22" s="404"/>
      <c r="E22" s="193"/>
      <c r="F22" s="404"/>
      <c r="G22" s="193"/>
      <c r="H22" s="404"/>
      <c r="I22" s="193"/>
      <c r="J22" s="404"/>
      <c r="K22" s="193"/>
      <c r="L22" s="404"/>
      <c r="M22" s="404"/>
      <c r="O22" s="70"/>
      <c r="P22" s="21"/>
      <c r="R22" s="21"/>
    </row>
    <row r="23" spans="2:19">
      <c r="B23" s="54" t="s">
        <v>501</v>
      </c>
      <c r="C23" s="403">
        <v>11797586943</v>
      </c>
      <c r="D23" s="404">
        <v>6709091</v>
      </c>
      <c r="E23" s="405">
        <v>0</v>
      </c>
      <c r="F23" s="404">
        <v>7587404</v>
      </c>
      <c r="G23" s="193">
        <f t="shared" si="0"/>
        <v>11811883438</v>
      </c>
      <c r="H23" s="404">
        <v>-9900735886</v>
      </c>
      <c r="I23" s="193">
        <v>20</v>
      </c>
      <c r="J23" s="404">
        <v>-181386715</v>
      </c>
      <c r="K23" s="405">
        <v>0</v>
      </c>
      <c r="L23" s="404">
        <f>+H23+J23</f>
        <v>-10082122601</v>
      </c>
      <c r="M23" s="404">
        <f>G23+L23</f>
        <v>1729760837</v>
      </c>
      <c r="N23" s="177">
        <v>1729760836.8099999</v>
      </c>
      <c r="O23" s="70">
        <f>M23-N23</f>
        <v>0.19000005722045898</v>
      </c>
      <c r="P23" s="42"/>
    </row>
    <row r="24" spans="2:19">
      <c r="B24" s="54"/>
      <c r="C24" s="403"/>
      <c r="D24" s="404"/>
      <c r="E24" s="405"/>
      <c r="F24" s="404"/>
      <c r="G24" s="193"/>
      <c r="H24" s="404"/>
      <c r="I24" s="193"/>
      <c r="J24" s="404"/>
      <c r="K24" s="405"/>
      <c r="L24" s="404"/>
      <c r="M24" s="406"/>
      <c r="O24" s="70"/>
    </row>
    <row r="25" spans="2:19">
      <c r="B25" s="54" t="s">
        <v>502</v>
      </c>
      <c r="C25" s="403">
        <v>1709721705</v>
      </c>
      <c r="D25" s="406">
        <v>0</v>
      </c>
      <c r="E25" s="405">
        <v>0</v>
      </c>
      <c r="F25" s="406">
        <v>0</v>
      </c>
      <c r="G25" s="193">
        <f t="shared" si="0"/>
        <v>1709721705</v>
      </c>
      <c r="H25" s="404">
        <v>-1709721705</v>
      </c>
      <c r="I25" s="193">
        <v>20</v>
      </c>
      <c r="J25" s="406">
        <v>0</v>
      </c>
      <c r="K25" s="405">
        <v>0</v>
      </c>
      <c r="L25" s="404">
        <f>+H25+J25</f>
        <v>-1709721705</v>
      </c>
      <c r="M25" s="406">
        <f>G25+L25</f>
        <v>0</v>
      </c>
      <c r="N25" s="177">
        <v>0</v>
      </c>
      <c r="O25" s="70"/>
    </row>
    <row r="26" spans="2:19">
      <c r="B26" s="54"/>
      <c r="C26" s="403"/>
      <c r="D26" s="406"/>
      <c r="E26" s="405"/>
      <c r="F26" s="406"/>
      <c r="G26" s="193"/>
      <c r="H26" s="404"/>
      <c r="I26" s="193"/>
      <c r="J26" s="406"/>
      <c r="K26" s="405"/>
      <c r="L26" s="404"/>
      <c r="M26" s="406"/>
      <c r="O26" s="70"/>
    </row>
    <row r="27" spans="2:19">
      <c r="B27" s="54" t="s">
        <v>503</v>
      </c>
      <c r="C27" s="403">
        <v>808452663</v>
      </c>
      <c r="D27" s="406">
        <v>0</v>
      </c>
      <c r="E27" s="405">
        <v>0</v>
      </c>
      <c r="F27" s="407">
        <v>0</v>
      </c>
      <c r="G27" s="193">
        <f t="shared" si="0"/>
        <v>808452663</v>
      </c>
      <c r="H27" s="404">
        <v>-808452663</v>
      </c>
      <c r="I27" s="193">
        <v>25</v>
      </c>
      <c r="J27" s="406">
        <v>0</v>
      </c>
      <c r="K27" s="405">
        <v>0</v>
      </c>
      <c r="L27" s="404">
        <f>+H27+J27</f>
        <v>-808452663</v>
      </c>
      <c r="M27" s="406">
        <f>G27+L27</f>
        <v>0</v>
      </c>
      <c r="N27" s="177">
        <v>0</v>
      </c>
      <c r="O27" s="70"/>
    </row>
    <row r="28" spans="2:19">
      <c r="B28" s="54"/>
      <c r="C28" s="403"/>
      <c r="D28" s="406"/>
      <c r="E28" s="405"/>
      <c r="F28" s="404"/>
      <c r="G28" s="193"/>
      <c r="H28" s="404"/>
      <c r="I28" s="193"/>
      <c r="J28" s="404"/>
      <c r="K28" s="405"/>
      <c r="L28" s="404"/>
      <c r="M28" s="406"/>
      <c r="O28" s="70"/>
    </row>
    <row r="29" spans="2:19">
      <c r="B29" s="54" t="s">
        <v>504</v>
      </c>
      <c r="C29" s="403">
        <v>36300392</v>
      </c>
      <c r="D29" s="406">
        <v>0</v>
      </c>
      <c r="E29" s="408">
        <v>0</v>
      </c>
      <c r="F29" s="404">
        <v>145202</v>
      </c>
      <c r="G29" s="193">
        <f>SUM(C29:F29)</f>
        <v>36445594</v>
      </c>
      <c r="H29" s="406">
        <v>0</v>
      </c>
      <c r="I29" s="193"/>
      <c r="J29" s="406">
        <v>0</v>
      </c>
      <c r="K29" s="405">
        <v>0</v>
      </c>
      <c r="L29" s="406">
        <f>+H29+J29</f>
        <v>0</v>
      </c>
      <c r="M29" s="404">
        <f>G29+L29</f>
        <v>36445594</v>
      </c>
      <c r="N29" s="177">
        <v>36445595</v>
      </c>
      <c r="O29" s="70">
        <f>M29-N29</f>
        <v>-1</v>
      </c>
    </row>
    <row r="30" spans="2:19">
      <c r="B30" s="54"/>
      <c r="C30" s="403"/>
      <c r="D30" s="406"/>
      <c r="E30" s="405"/>
      <c r="F30" s="404"/>
      <c r="G30" s="193"/>
      <c r="H30" s="404"/>
      <c r="I30" s="193"/>
      <c r="J30" s="404"/>
      <c r="K30" s="405"/>
      <c r="L30" s="404"/>
      <c r="M30" s="404"/>
      <c r="O30" s="70"/>
    </row>
    <row r="31" spans="2:19">
      <c r="B31" s="54" t="s">
        <v>505</v>
      </c>
      <c r="C31" s="403">
        <v>94920255</v>
      </c>
      <c r="D31" s="406">
        <v>0</v>
      </c>
      <c r="E31" s="405">
        <v>0</v>
      </c>
      <c r="F31" s="404">
        <v>305436</v>
      </c>
      <c r="G31" s="193">
        <f>SUM(C31:F31)</f>
        <v>95225691</v>
      </c>
      <c r="H31" s="404">
        <v>-18561517</v>
      </c>
      <c r="I31" s="193">
        <v>15</v>
      </c>
      <c r="J31" s="404">
        <v>-1598169</v>
      </c>
      <c r="K31" s="405">
        <v>0</v>
      </c>
      <c r="L31" s="404">
        <f>+H31+J31</f>
        <v>-20159686</v>
      </c>
      <c r="M31" s="404">
        <f>G31+L31</f>
        <v>75066005</v>
      </c>
      <c r="N31" s="177">
        <v>75066005</v>
      </c>
      <c r="O31" s="70">
        <f>M31-N31</f>
        <v>0</v>
      </c>
    </row>
    <row r="32" spans="2:19">
      <c r="B32" s="54"/>
      <c r="C32" s="403"/>
      <c r="D32" s="406"/>
      <c r="E32" s="405"/>
      <c r="F32" s="404"/>
      <c r="G32" s="193"/>
      <c r="H32" s="404"/>
      <c r="I32" s="193"/>
      <c r="J32" s="404"/>
      <c r="K32" s="405"/>
      <c r="L32" s="404"/>
      <c r="M32" s="406"/>
      <c r="O32" s="70"/>
    </row>
    <row r="33" spans="1:18">
      <c r="B33" s="54" t="s">
        <v>506</v>
      </c>
      <c r="C33" s="404">
        <v>359256456441</v>
      </c>
      <c r="D33" s="409">
        <v>0</v>
      </c>
      <c r="E33" s="409">
        <v>0</v>
      </c>
      <c r="F33" s="404">
        <v>4168123</v>
      </c>
      <c r="G33" s="193">
        <f>SUM(C33:F33)</f>
        <v>359260624564</v>
      </c>
      <c r="H33" s="404">
        <v>-358214425747</v>
      </c>
      <c r="I33" s="193">
        <v>15</v>
      </c>
      <c r="J33" s="404">
        <v>-261549697</v>
      </c>
      <c r="K33" s="405">
        <v>0</v>
      </c>
      <c r="L33" s="404">
        <f>+H33+J33</f>
        <v>-358475975444</v>
      </c>
      <c r="M33" s="404">
        <f>G33+L33</f>
        <v>784649120</v>
      </c>
      <c r="N33" s="177">
        <v>784649120.75</v>
      </c>
      <c r="O33" s="70">
        <f>M33-N33</f>
        <v>-0.75</v>
      </c>
      <c r="P33" s="42"/>
      <c r="Q33" s="35"/>
      <c r="R33" s="70"/>
    </row>
    <row r="34" spans="1:18">
      <c r="B34" s="54"/>
      <c r="C34" s="403"/>
      <c r="D34" s="404"/>
      <c r="E34" s="74"/>
      <c r="F34" s="404"/>
      <c r="G34" s="193"/>
      <c r="H34" s="404"/>
      <c r="I34" s="193"/>
      <c r="J34" s="404"/>
      <c r="K34" s="405"/>
      <c r="L34" s="404"/>
      <c r="M34" s="404"/>
      <c r="O34" s="70"/>
    </row>
    <row r="35" spans="1:18">
      <c r="B35" s="54" t="s">
        <v>507</v>
      </c>
      <c r="C35" s="404">
        <v>651978704865</v>
      </c>
      <c r="D35" s="406">
        <v>0</v>
      </c>
      <c r="E35" s="405">
        <v>0</v>
      </c>
      <c r="F35" s="404">
        <v>2607914819</v>
      </c>
      <c r="G35" s="193">
        <f>SUM(C35:F35)</f>
        <v>654586619684</v>
      </c>
      <c r="H35" s="406">
        <v>0</v>
      </c>
      <c r="I35" s="193">
        <v>30</v>
      </c>
      <c r="J35" s="404">
        <v>-351928290</v>
      </c>
      <c r="K35" s="405">
        <v>0</v>
      </c>
      <c r="L35" s="404">
        <f>+H35+J35</f>
        <v>-351928290</v>
      </c>
      <c r="M35" s="404">
        <f>G35+L35</f>
        <v>654234691394</v>
      </c>
      <c r="N35" s="177">
        <v>654234691393.77002</v>
      </c>
      <c r="O35" s="70">
        <f>M35-N35</f>
        <v>0.22998046875</v>
      </c>
    </row>
    <row r="36" spans="1:18">
      <c r="B36" s="54"/>
      <c r="C36" s="403"/>
      <c r="D36" s="406"/>
      <c r="E36" s="74"/>
      <c r="F36" s="404"/>
      <c r="G36" s="193"/>
      <c r="H36" s="404"/>
      <c r="I36" s="193"/>
      <c r="J36" s="404"/>
      <c r="K36" s="405"/>
      <c r="L36" s="404"/>
      <c r="M36" s="404"/>
      <c r="O36" s="70"/>
    </row>
    <row r="37" spans="1:18">
      <c r="B37" s="54" t="s">
        <v>508</v>
      </c>
      <c r="C37" s="403">
        <v>8270536275</v>
      </c>
      <c r="D37" s="406">
        <v>0</v>
      </c>
      <c r="E37" s="405">
        <v>0</v>
      </c>
      <c r="F37" s="404">
        <v>31940158</v>
      </c>
      <c r="G37" s="193">
        <f>SUM(C37:F37)</f>
        <v>8302476433</v>
      </c>
      <c r="H37" s="404">
        <v>-285496901</v>
      </c>
      <c r="I37" s="193">
        <v>10</v>
      </c>
      <c r="J37" s="404">
        <v>-239189697</v>
      </c>
      <c r="K37" s="405">
        <v>0</v>
      </c>
      <c r="L37" s="404">
        <f>+H37+J37</f>
        <v>-524686598</v>
      </c>
      <c r="M37" s="404">
        <f>G37+L37</f>
        <v>7777789835</v>
      </c>
      <c r="N37" s="177">
        <f>768972223.18+6640680279.24+368137332.49</f>
        <v>7777789834.9099998</v>
      </c>
      <c r="O37" s="70">
        <f>M37-N37</f>
        <v>9.0000152587890625E-2</v>
      </c>
      <c r="P37" s="42"/>
      <c r="Q37" s="42"/>
    </row>
    <row r="38" spans="1:18">
      <c r="B38" s="54"/>
      <c r="C38" s="403"/>
      <c r="D38" s="406"/>
      <c r="E38" s="74"/>
      <c r="F38" s="404"/>
      <c r="G38" s="193"/>
      <c r="H38" s="404"/>
      <c r="I38" s="193"/>
      <c r="J38" s="404"/>
      <c r="K38" s="405"/>
      <c r="L38" s="404"/>
      <c r="M38" s="404"/>
      <c r="O38" s="70"/>
    </row>
    <row r="39" spans="1:18">
      <c r="B39" s="54" t="s">
        <v>509</v>
      </c>
      <c r="C39" s="441">
        <v>0</v>
      </c>
      <c r="D39" s="195">
        <v>172752551</v>
      </c>
      <c r="E39" s="405">
        <v>0</v>
      </c>
      <c r="F39" s="406">
        <v>0</v>
      </c>
      <c r="G39" s="443">
        <f>SUM(C39:F39)</f>
        <v>172752551</v>
      </c>
      <c r="H39" s="406">
        <v>0</v>
      </c>
      <c r="I39" s="193"/>
      <c r="J39" s="406">
        <v>0</v>
      </c>
      <c r="K39" s="405">
        <v>0</v>
      </c>
      <c r="L39" s="406">
        <f>+H39+J39</f>
        <v>0</v>
      </c>
      <c r="M39" s="442">
        <f>G39+L39</f>
        <v>172752551</v>
      </c>
      <c r="N39" s="177">
        <v>172752550.22999999</v>
      </c>
      <c r="O39" s="70">
        <f>M39-N39</f>
        <v>0.77000001072883606</v>
      </c>
    </row>
    <row r="40" spans="1:18">
      <c r="B40" s="54"/>
      <c r="C40" s="403"/>
      <c r="D40" s="404"/>
      <c r="E40" s="405"/>
      <c r="F40" s="406"/>
      <c r="G40" s="193"/>
      <c r="H40" s="406"/>
      <c r="I40" s="193"/>
      <c r="J40" s="406"/>
      <c r="K40" s="405"/>
      <c r="L40" s="406"/>
      <c r="M40" s="404"/>
      <c r="O40" s="70"/>
    </row>
    <row r="41" spans="1:18">
      <c r="B41" s="54" t="s">
        <v>510</v>
      </c>
      <c r="C41" s="404">
        <v>2283215893</v>
      </c>
      <c r="D41" s="406">
        <v>0</v>
      </c>
      <c r="E41" s="405">
        <v>0</v>
      </c>
      <c r="F41" s="406">
        <v>0</v>
      </c>
      <c r="G41" s="403">
        <f>SUM(C41:F41)</f>
        <v>2283215893</v>
      </c>
      <c r="H41" s="406">
        <v>0</v>
      </c>
      <c r="I41" s="411"/>
      <c r="J41" s="406">
        <v>0</v>
      </c>
      <c r="K41" s="406">
        <v>0</v>
      </c>
      <c r="L41" s="406">
        <f>+H41+J41</f>
        <v>0</v>
      </c>
      <c r="M41" s="404">
        <f t="shared" si="1"/>
        <v>2283215893</v>
      </c>
      <c r="N41" s="177">
        <v>2283215892.73</v>
      </c>
      <c r="O41" s="70">
        <f>M41-N41</f>
        <v>0.26999998092651367</v>
      </c>
      <c r="P41" s="70"/>
    </row>
    <row r="42" spans="1:18">
      <c r="B42" s="196"/>
      <c r="C42" s="404"/>
      <c r="D42" s="412"/>
      <c r="E42" s="408"/>
      <c r="F42" s="404"/>
      <c r="G42" s="403"/>
      <c r="H42" s="412"/>
      <c r="I42" s="411"/>
      <c r="J42" s="404"/>
      <c r="K42" s="404"/>
      <c r="L42" s="404"/>
      <c r="M42" s="404"/>
      <c r="N42" s="30"/>
      <c r="O42" s="70"/>
    </row>
    <row r="43" spans="1:18">
      <c r="B43" s="197"/>
      <c r="C43" s="191"/>
      <c r="D43" s="198"/>
      <c r="E43" s="198"/>
      <c r="F43" s="198"/>
      <c r="G43" s="198"/>
      <c r="H43" s="191"/>
      <c r="I43" s="198"/>
      <c r="J43" s="198"/>
      <c r="K43" s="198"/>
      <c r="L43" s="198"/>
      <c r="M43" s="198"/>
      <c r="O43" s="70"/>
    </row>
    <row r="44" spans="1:18">
      <c r="B44" s="199" t="s">
        <v>754</v>
      </c>
      <c r="C44" s="200">
        <f>SUM(C13:C42)</f>
        <v>1049117059797</v>
      </c>
      <c r="D44" s="200">
        <f>SUM(D13:D42)</f>
        <v>554698502</v>
      </c>
      <c r="E44" s="444">
        <f>SUM(E13:E41)</f>
        <v>0</v>
      </c>
      <c r="F44" s="200">
        <f>SUM(F13:F42)</f>
        <v>2665783737</v>
      </c>
      <c r="G44" s="200">
        <f>SUM(G13:G42)</f>
        <v>1052337542036</v>
      </c>
      <c r="H44" s="200">
        <f>SUM(H13:H42)</f>
        <v>-380089858636</v>
      </c>
      <c r="I44" s="200"/>
      <c r="J44" s="200">
        <f>SUM(J13:J42)</f>
        <v>-1288038803</v>
      </c>
      <c r="K44" s="444">
        <f>SUM(K13:K41)</f>
        <v>0</v>
      </c>
      <c r="L44" s="200">
        <f>SUM(L13:L42)</f>
        <v>-381377897439</v>
      </c>
      <c r="M44" s="200">
        <f>SUM(M13:M42)</f>
        <v>670959644597</v>
      </c>
      <c r="O44" s="70"/>
      <c r="P44" s="70"/>
      <c r="Q44" s="42"/>
    </row>
    <row r="45" spans="1:18">
      <c r="B45" s="201"/>
      <c r="C45" s="202"/>
      <c r="D45" s="203"/>
      <c r="E45" s="203"/>
      <c r="F45" s="203"/>
      <c r="G45" s="203"/>
      <c r="H45" s="203"/>
      <c r="I45" s="203"/>
      <c r="J45" s="203"/>
      <c r="K45" s="203"/>
      <c r="L45" s="203"/>
      <c r="M45" s="203"/>
      <c r="O45" s="70"/>
    </row>
    <row r="46" spans="1:18">
      <c r="B46" s="199" t="s">
        <v>753</v>
      </c>
      <c r="C46" s="200">
        <v>968904666697</v>
      </c>
      <c r="D46" s="413">
        <v>739178314887</v>
      </c>
      <c r="E46" s="413">
        <v>-659168612298</v>
      </c>
      <c r="F46" s="413">
        <v>384194290</v>
      </c>
      <c r="G46" s="413">
        <f>+SUM(C46:F46)</f>
        <v>1049298563576</v>
      </c>
      <c r="H46" s="413">
        <v>-372230657441</v>
      </c>
      <c r="I46" s="414"/>
      <c r="J46" s="413">
        <v>-7565522613</v>
      </c>
      <c r="K46" s="413">
        <v>-293678581</v>
      </c>
      <c r="L46" s="413">
        <f>+SUM(H46:K46)</f>
        <v>-380089858635</v>
      </c>
      <c r="M46" s="413">
        <f>+G46+L46</f>
        <v>669208704941</v>
      </c>
    </row>
    <row r="47" spans="1:18">
      <c r="B47" s="44"/>
      <c r="C47" s="68"/>
      <c r="D47" s="44"/>
      <c r="E47" s="44"/>
      <c r="F47" s="44"/>
      <c r="G47" s="68"/>
      <c r="H47" s="44"/>
      <c r="I47" s="44"/>
      <c r="J47" s="44"/>
      <c r="K47" s="44"/>
      <c r="L47" s="44"/>
      <c r="M47" s="204"/>
    </row>
    <row r="48" spans="1:18">
      <c r="A48" s="44"/>
      <c r="B48" s="44"/>
      <c r="C48" s="205"/>
      <c r="D48" s="205"/>
      <c r="E48" s="205"/>
      <c r="F48" s="205"/>
      <c r="G48" s="205"/>
      <c r="H48" s="205"/>
      <c r="I48" s="205"/>
      <c r="J48" s="205"/>
      <c r="K48" s="205"/>
      <c r="L48" s="42"/>
      <c r="M48" s="42"/>
      <c r="N48" s="30"/>
    </row>
    <row r="49" spans="1:14" hidden="1">
      <c r="A49" s="44"/>
      <c r="B49" s="44"/>
      <c r="C49" s="193"/>
      <c r="D49" s="205"/>
      <c r="E49" s="44"/>
      <c r="F49" s="205"/>
      <c r="G49" s="205"/>
      <c r="H49" s="205"/>
      <c r="I49" s="205"/>
      <c r="J49" s="205"/>
      <c r="K49" s="205"/>
      <c r="N49" s="30"/>
    </row>
    <row r="50" spans="1:14" hidden="1">
      <c r="A50" s="44"/>
      <c r="B50" s="44"/>
      <c r="C50" s="44"/>
      <c r="D50" s="44"/>
      <c r="E50" s="205"/>
      <c r="F50" s="205"/>
      <c r="G50" s="205"/>
      <c r="H50" s="205"/>
      <c r="I50" s="205"/>
      <c r="J50" s="205"/>
      <c r="K50" s="205"/>
      <c r="N50" s="30"/>
    </row>
    <row r="51" spans="1:14" hidden="1">
      <c r="A51" s="44"/>
      <c r="B51" s="44"/>
      <c r="C51" s="205"/>
      <c r="D51" s="206"/>
      <c r="E51" s="44"/>
      <c r="F51" s="205"/>
      <c r="G51" s="205"/>
      <c r="H51" s="205"/>
      <c r="I51" s="205"/>
      <c r="J51" s="205"/>
      <c r="K51" s="205"/>
      <c r="N51" s="30"/>
    </row>
    <row r="52" spans="1:14">
      <c r="A52" s="44"/>
      <c r="B52" s="44"/>
      <c r="C52" s="69"/>
      <c r="D52" s="206"/>
      <c r="E52" s="205"/>
      <c r="F52" s="205"/>
      <c r="G52" s="205"/>
      <c r="H52" s="205"/>
      <c r="I52" s="205"/>
      <c r="J52" s="205"/>
      <c r="K52" s="205"/>
      <c r="L52" s="42"/>
      <c r="M52" s="42"/>
      <c r="N52" s="30"/>
    </row>
    <row r="53" spans="1:14">
      <c r="A53" s="44"/>
      <c r="B53" s="44"/>
      <c r="C53" s="44"/>
      <c r="D53" s="205"/>
      <c r="E53" s="205"/>
      <c r="F53" s="205"/>
      <c r="G53" s="205"/>
      <c r="H53" s="205"/>
      <c r="I53" s="205"/>
      <c r="J53" s="205"/>
      <c r="K53" s="205"/>
      <c r="M53" s="42"/>
      <c r="N53" s="35"/>
    </row>
    <row r="54" spans="1:14">
      <c r="A54" s="44"/>
      <c r="B54" s="44"/>
      <c r="C54" s="205"/>
      <c r="D54" s="74"/>
      <c r="E54" s="205"/>
      <c r="F54" s="207"/>
      <c r="G54" s="205"/>
      <c r="H54" s="205"/>
      <c r="I54" s="205"/>
      <c r="J54" s="205"/>
      <c r="K54" s="205"/>
      <c r="N54" s="35"/>
    </row>
    <row r="55" spans="1:14">
      <c r="A55" s="44"/>
      <c r="B55" s="44"/>
      <c r="C55" s="44"/>
      <c r="D55" s="205"/>
      <c r="F55" s="174"/>
      <c r="G55" s="205"/>
      <c r="H55" s="205"/>
      <c r="I55" s="205"/>
      <c r="J55" s="205"/>
      <c r="K55" s="205"/>
    </row>
    <row r="56" spans="1:14">
      <c r="A56" s="44"/>
      <c r="B56" s="44"/>
      <c r="C56" s="44"/>
      <c r="D56" s="205"/>
      <c r="E56" s="174"/>
      <c r="F56" s="205"/>
      <c r="G56" s="205"/>
      <c r="H56" s="205"/>
      <c r="I56" s="205"/>
      <c r="J56" s="205"/>
      <c r="K56" s="205"/>
      <c r="L56" s="39"/>
      <c r="M56" s="39"/>
    </row>
    <row r="57" spans="1:14">
      <c r="A57" s="44"/>
      <c r="B57" s="44"/>
      <c r="C57" s="44"/>
      <c r="D57" s="205"/>
      <c r="E57" s="174"/>
      <c r="F57" s="205"/>
      <c r="G57" s="205"/>
      <c r="H57" s="205"/>
      <c r="I57" s="205"/>
      <c r="J57" s="205"/>
      <c r="K57" s="205"/>
    </row>
    <row r="58" spans="1:14">
      <c r="A58" s="44"/>
      <c r="B58" s="44"/>
      <c r="C58" s="205"/>
      <c r="D58" s="44"/>
      <c r="E58" s="205"/>
      <c r="F58" s="205"/>
      <c r="G58" s="205"/>
      <c r="H58" s="205"/>
      <c r="I58" s="205"/>
      <c r="J58" s="205"/>
      <c r="K58" s="205"/>
    </row>
    <row r="59" spans="1:14">
      <c r="A59" s="44"/>
      <c r="B59" s="44"/>
      <c r="C59" s="44"/>
      <c r="E59" s="44"/>
      <c r="F59" s="205"/>
      <c r="H59" s="42"/>
      <c r="J59" s="42"/>
      <c r="K59" s="42"/>
    </row>
    <row r="60" spans="1:14">
      <c r="E60" s="21"/>
      <c r="F60" s="42"/>
      <c r="G60" s="42"/>
      <c r="H60" s="42"/>
      <c r="K60" s="42"/>
      <c r="L60" s="42"/>
      <c r="M60" s="42"/>
    </row>
    <row r="61" spans="1:14">
      <c r="D61" s="44"/>
      <c r="E61" s="21"/>
      <c r="F61" s="42"/>
      <c r="H61" s="42"/>
      <c r="K61" s="42"/>
    </row>
    <row r="62" spans="1:14">
      <c r="E62" s="21"/>
      <c r="F62" s="42"/>
      <c r="H62" s="42"/>
      <c r="K62" s="42"/>
    </row>
    <row r="63" spans="1:14">
      <c r="F63" s="42"/>
      <c r="G63" s="42"/>
      <c r="H63" s="42"/>
      <c r="K63" s="42"/>
    </row>
    <row r="64" spans="1:14">
      <c r="F64" s="42"/>
      <c r="H64" s="42"/>
      <c r="K64" s="42"/>
    </row>
    <row r="65" spans="4:11">
      <c r="F65" s="42"/>
      <c r="H65" s="42"/>
      <c r="K65" s="42"/>
    </row>
    <row r="66" spans="4:11">
      <c r="F66" s="42"/>
      <c r="K66" s="42"/>
    </row>
    <row r="67" spans="4:11">
      <c r="F67" s="42"/>
    </row>
    <row r="68" spans="4:11">
      <c r="F68" s="42"/>
    </row>
    <row r="69" spans="4:11">
      <c r="D69" s="44"/>
      <c r="E69" s="21"/>
      <c r="F69" s="42"/>
    </row>
    <row r="70" spans="4:11">
      <c r="E70" s="21"/>
      <c r="F70" s="42"/>
    </row>
    <row r="71" spans="4:11">
      <c r="E71" s="21"/>
      <c r="F71" s="42"/>
      <c r="G71" s="194"/>
    </row>
    <row r="72" spans="4:11">
      <c r="E72" s="21"/>
      <c r="F72" s="42"/>
    </row>
    <row r="73" spans="4:11">
      <c r="F73" s="42"/>
      <c r="G73" s="42"/>
    </row>
    <row r="74" spans="4:11">
      <c r="F74" s="42"/>
    </row>
    <row r="75" spans="4:11">
      <c r="E75" s="35"/>
      <c r="F75" s="42"/>
    </row>
    <row r="76" spans="4:11">
      <c r="E76" s="35"/>
      <c r="F76" s="35"/>
    </row>
    <row r="77" spans="4:11">
      <c r="E77" s="35"/>
    </row>
    <row r="78" spans="4:11">
      <c r="E78" s="35"/>
      <c r="F78" s="35"/>
      <c r="G78" s="35"/>
    </row>
    <row r="79" spans="4:11">
      <c r="F79" s="35"/>
    </row>
  </sheetData>
  <mergeCells count="8">
    <mergeCell ref="C9:G9"/>
    <mergeCell ref="H9:L9"/>
    <mergeCell ref="L1:M1"/>
    <mergeCell ref="B2:M2"/>
    <mergeCell ref="B3:M3"/>
    <mergeCell ref="B4:M4"/>
    <mergeCell ref="B5:M5"/>
    <mergeCell ref="B7:M7"/>
  </mergeCells>
  <printOptions horizontalCentered="1"/>
  <pageMargins left="0.51181102362204722" right="0.51181102362204722" top="0.70866141732283472" bottom="0.70866141732283472" header="0.31496062992125984" footer="0.31496062992125984"/>
  <pageSetup paperSize="9" scale="60" orientation="landscape" r:id="rId1"/>
</worksheet>
</file>

<file path=xl/worksheets/sheet7.xml><?xml version="1.0" encoding="utf-8"?>
<worksheet xmlns="http://schemas.openxmlformats.org/spreadsheetml/2006/main" xmlns:r="http://schemas.openxmlformats.org/officeDocument/2006/relationships">
  <sheetPr>
    <tabColor rgb="FF92D050"/>
  </sheetPr>
  <dimension ref="A1:N28"/>
  <sheetViews>
    <sheetView showGridLines="0" zoomScale="85" zoomScaleNormal="85" workbookViewId="0"/>
  </sheetViews>
  <sheetFormatPr baseColWidth="10" defaultColWidth="11.42578125" defaultRowHeight="15"/>
  <cols>
    <col min="1" max="1" width="36.5703125" style="208" bestFit="1" customWidth="1"/>
    <col min="2" max="2" width="15.7109375" style="208" customWidth="1"/>
    <col min="3" max="3" width="14.42578125" style="208" customWidth="1"/>
    <col min="4" max="4" width="11.85546875" style="208" customWidth="1"/>
    <col min="5" max="5" width="15.7109375" style="208" customWidth="1"/>
    <col min="6" max="6" width="16.85546875" style="208" customWidth="1"/>
    <col min="7" max="7" width="13.42578125" style="208" customWidth="1"/>
    <col min="8" max="8" width="12.42578125" style="208" customWidth="1"/>
    <col min="9" max="9" width="17.140625" style="208" customWidth="1"/>
    <col min="10" max="10" width="18" style="208" bestFit="1" customWidth="1"/>
    <col min="11" max="11" width="16.42578125" style="30" hidden="1" customWidth="1"/>
    <col min="12" max="12" width="13.140625" style="30" hidden="1" customWidth="1"/>
    <col min="13" max="14" width="11.42578125" style="208" customWidth="1"/>
    <col min="15" max="16384" width="11.42578125" style="208"/>
  </cols>
  <sheetData>
    <row r="1" spans="1:14" ht="18">
      <c r="I1" s="504" t="s">
        <v>511</v>
      </c>
      <c r="J1" s="504"/>
    </row>
    <row r="3" spans="1:14">
      <c r="A3" s="515" t="s">
        <v>0</v>
      </c>
      <c r="B3" s="515"/>
      <c r="C3" s="515"/>
      <c r="D3" s="515"/>
      <c r="E3" s="515"/>
      <c r="F3" s="515"/>
      <c r="G3" s="515"/>
      <c r="H3" s="515"/>
      <c r="I3" s="515"/>
      <c r="J3" s="515"/>
      <c r="K3" s="209"/>
      <c r="L3" s="209"/>
      <c r="M3" s="209"/>
    </row>
    <row r="4" spans="1:14">
      <c r="A4" s="516" t="s">
        <v>690</v>
      </c>
      <c r="B4" s="516"/>
      <c r="C4" s="516"/>
      <c r="D4" s="516"/>
      <c r="E4" s="516"/>
      <c r="F4" s="516"/>
      <c r="G4" s="516"/>
      <c r="H4" s="516"/>
      <c r="I4" s="516"/>
      <c r="J4" s="516"/>
    </row>
    <row r="5" spans="1:14">
      <c r="A5" s="516" t="s">
        <v>479</v>
      </c>
      <c r="B5" s="516"/>
      <c r="C5" s="516"/>
      <c r="D5" s="516"/>
      <c r="E5" s="516"/>
      <c r="F5" s="516"/>
      <c r="G5" s="516"/>
      <c r="H5" s="516"/>
      <c r="I5" s="516"/>
      <c r="J5" s="516"/>
    </row>
    <row r="6" spans="1:14">
      <c r="A6" s="515" t="s">
        <v>1</v>
      </c>
      <c r="B6" s="515"/>
      <c r="C6" s="515"/>
      <c r="D6" s="515"/>
      <c r="E6" s="515"/>
      <c r="F6" s="515"/>
      <c r="G6" s="515"/>
      <c r="H6" s="515"/>
      <c r="I6" s="515"/>
      <c r="J6" s="515"/>
      <c r="K6" s="209"/>
      <c r="L6" s="209"/>
      <c r="M6" s="209"/>
    </row>
    <row r="8" spans="1:14">
      <c r="A8" s="516" t="s">
        <v>512</v>
      </c>
      <c r="B8" s="516"/>
      <c r="C8" s="516"/>
      <c r="D8" s="516"/>
      <c r="E8" s="516"/>
      <c r="F8" s="516"/>
      <c r="G8" s="516"/>
      <c r="H8" s="516"/>
      <c r="I8" s="516"/>
      <c r="J8" s="516"/>
    </row>
    <row r="11" spans="1:14">
      <c r="A11" s="210"/>
      <c r="B11" s="506" t="s">
        <v>481</v>
      </c>
      <c r="C11" s="507"/>
      <c r="D11" s="507"/>
      <c r="E11" s="508"/>
      <c r="F11" s="506" t="s">
        <v>513</v>
      </c>
      <c r="G11" s="507"/>
      <c r="H11" s="507"/>
      <c r="I11" s="508"/>
      <c r="J11" s="210"/>
    </row>
    <row r="12" spans="1:14" ht="14.45" customHeight="1">
      <c r="A12" s="211"/>
      <c r="B12" s="335" t="s">
        <v>484</v>
      </c>
      <c r="C12" s="509" t="s">
        <v>514</v>
      </c>
      <c r="D12" s="512" t="s">
        <v>515</v>
      </c>
      <c r="E12" s="335" t="s">
        <v>488</v>
      </c>
      <c r="F12" s="335" t="s">
        <v>516</v>
      </c>
      <c r="G12" s="335"/>
      <c r="H12" s="335"/>
      <c r="I12" s="335" t="s">
        <v>516</v>
      </c>
      <c r="J12" s="51"/>
    </row>
    <row r="13" spans="1:14">
      <c r="A13" s="51" t="s">
        <v>483</v>
      </c>
      <c r="B13" s="51" t="s">
        <v>517</v>
      </c>
      <c r="C13" s="510"/>
      <c r="D13" s="513"/>
      <c r="E13" s="51" t="s">
        <v>517</v>
      </c>
      <c r="F13" s="51" t="s">
        <v>518</v>
      </c>
      <c r="G13" s="51" t="s">
        <v>519</v>
      </c>
      <c r="H13" s="51" t="s">
        <v>520</v>
      </c>
      <c r="I13" s="51" t="s">
        <v>521</v>
      </c>
      <c r="J13" s="51" t="s">
        <v>492</v>
      </c>
    </row>
    <row r="14" spans="1:14">
      <c r="A14" s="212"/>
      <c r="B14" s="212" t="s">
        <v>750</v>
      </c>
      <c r="C14" s="511"/>
      <c r="D14" s="514"/>
      <c r="E14" s="212" t="s">
        <v>750</v>
      </c>
      <c r="F14" s="212" t="s">
        <v>749</v>
      </c>
      <c r="G14" s="212" t="s">
        <v>750</v>
      </c>
      <c r="H14" s="212"/>
      <c r="I14" s="212" t="s">
        <v>749</v>
      </c>
      <c r="J14" s="212" t="s">
        <v>495</v>
      </c>
    </row>
    <row r="15" spans="1:14">
      <c r="A15" s="213"/>
      <c r="B15" s="214"/>
      <c r="C15" s="214"/>
      <c r="D15" s="214"/>
      <c r="E15" s="214"/>
      <c r="F15" s="214"/>
      <c r="G15" s="214"/>
      <c r="H15" s="214"/>
      <c r="I15" s="214"/>
      <c r="J15" s="214"/>
      <c r="K15" s="35"/>
    </row>
    <row r="16" spans="1:14">
      <c r="A16" s="215" t="s">
        <v>522</v>
      </c>
      <c r="B16" s="216">
        <v>1894404919</v>
      </c>
      <c r="C16" s="415">
        <v>0</v>
      </c>
      <c r="D16" s="415">
        <v>0</v>
      </c>
      <c r="E16" s="216">
        <f>SUM(B16:D16)</f>
        <v>1894404919</v>
      </c>
      <c r="F16" s="416">
        <v>-1561906975</v>
      </c>
      <c r="G16" s="416">
        <v>-23550474</v>
      </c>
      <c r="H16" s="415">
        <v>0</v>
      </c>
      <c r="I16" s="416">
        <f>SUM(F16:H16)</f>
        <v>-1585457449</v>
      </c>
      <c r="J16" s="216">
        <f>E16+I16</f>
        <v>308947470</v>
      </c>
      <c r="K16" s="35">
        <v>308947470.49000001</v>
      </c>
      <c r="L16" s="225">
        <f>J16-K16</f>
        <v>-0.49000000953674316</v>
      </c>
      <c r="M16" s="217"/>
      <c r="N16" s="218"/>
    </row>
    <row r="17" spans="1:14">
      <c r="A17" s="215"/>
      <c r="B17" s="216"/>
      <c r="C17" s="216"/>
      <c r="D17" s="216"/>
      <c r="E17" s="216"/>
      <c r="F17" s="216"/>
      <c r="G17" s="216"/>
      <c r="H17" s="216"/>
      <c r="I17" s="216"/>
      <c r="J17" s="216"/>
    </row>
    <row r="18" spans="1:14">
      <c r="A18" s="219"/>
      <c r="B18" s="220"/>
      <c r="C18" s="220"/>
      <c r="D18" s="220"/>
      <c r="E18" s="220"/>
      <c r="F18" s="220"/>
      <c r="G18" s="220"/>
      <c r="H18" s="220"/>
      <c r="I18" s="220"/>
      <c r="J18" s="220"/>
    </row>
    <row r="19" spans="1:14">
      <c r="A19" s="221"/>
      <c r="B19" s="222"/>
      <c r="C19" s="222"/>
      <c r="D19" s="222"/>
      <c r="E19" s="222"/>
      <c r="F19" s="222"/>
      <c r="G19" s="222"/>
      <c r="H19" s="222"/>
      <c r="I19" s="222"/>
      <c r="J19" s="222"/>
    </row>
    <row r="20" spans="1:14">
      <c r="A20" s="417" t="s">
        <v>754</v>
      </c>
      <c r="B20" s="223">
        <f>SUM(B16:B19)</f>
        <v>1894404919</v>
      </c>
      <c r="C20" s="224">
        <f>SUM(C16:C19)</f>
        <v>0</v>
      </c>
      <c r="D20" s="224">
        <f t="shared" ref="D20" si="0">SUM(D16:D19)</f>
        <v>0</v>
      </c>
      <c r="E20" s="418">
        <f>+E16</f>
        <v>1894404919</v>
      </c>
      <c r="F20" s="419">
        <f>+F16</f>
        <v>-1561906975</v>
      </c>
      <c r="G20" s="419">
        <f>+G16</f>
        <v>-23550474</v>
      </c>
      <c r="H20" s="224">
        <f t="shared" ref="H20" si="1">+H16</f>
        <v>0</v>
      </c>
      <c r="I20" s="419">
        <f>+I16</f>
        <v>-1585457449</v>
      </c>
      <c r="J20" s="223">
        <f>+J16</f>
        <v>308947470</v>
      </c>
      <c r="K20" s="225"/>
      <c r="L20" s="225"/>
      <c r="N20" s="217"/>
    </row>
    <row r="21" spans="1:14">
      <c r="A21" s="201"/>
      <c r="B21" s="226"/>
      <c r="C21" s="226"/>
      <c r="D21" s="227"/>
      <c r="E21" s="226"/>
      <c r="F21" s="416"/>
      <c r="G21" s="420"/>
      <c r="H21" s="227"/>
      <c r="I21" s="420"/>
      <c r="J21" s="421"/>
    </row>
    <row r="22" spans="1:14">
      <c r="A22" s="228" t="s">
        <v>753</v>
      </c>
      <c r="B22" s="422">
        <v>1798396839</v>
      </c>
      <c r="C22" s="422">
        <v>96008080</v>
      </c>
      <c r="D22" s="229">
        <v>0</v>
      </c>
      <c r="E22" s="422">
        <f>+B22+C22+D22</f>
        <v>1894404919</v>
      </c>
      <c r="F22" s="423">
        <v>-1486906735</v>
      </c>
      <c r="G22" s="423">
        <v>-75000240</v>
      </c>
      <c r="H22" s="229">
        <v>0</v>
      </c>
      <c r="I22" s="423">
        <f>F22+G22</f>
        <v>-1561906975</v>
      </c>
      <c r="J22" s="422">
        <f>E22+I22</f>
        <v>332497944</v>
      </c>
      <c r="K22" s="225"/>
      <c r="M22" s="217"/>
    </row>
    <row r="23" spans="1:14">
      <c r="B23" s="217"/>
      <c r="E23" s="217"/>
      <c r="F23" s="230"/>
      <c r="K23" s="231"/>
    </row>
    <row r="24" spans="1:14">
      <c r="B24" s="232"/>
      <c r="F24" s="230"/>
      <c r="J24" s="233"/>
    </row>
    <row r="25" spans="1:14">
      <c r="B25" s="217"/>
      <c r="E25" s="230"/>
      <c r="J25" s="234"/>
    </row>
    <row r="26" spans="1:14">
      <c r="B26" s="217"/>
      <c r="F26" s="230"/>
      <c r="J26" s="234"/>
    </row>
    <row r="27" spans="1:14">
      <c r="J27" s="217"/>
    </row>
    <row r="28" spans="1:14">
      <c r="J28" s="234"/>
    </row>
  </sheetData>
  <mergeCells count="10">
    <mergeCell ref="B11:E11"/>
    <mergeCell ref="F11:I11"/>
    <mergeCell ref="C12:C14"/>
    <mergeCell ref="D12:D14"/>
    <mergeCell ref="I1:J1"/>
    <mergeCell ref="A3:J3"/>
    <mergeCell ref="A4:J4"/>
    <mergeCell ref="A5:J5"/>
    <mergeCell ref="A6:J6"/>
    <mergeCell ref="A8:J8"/>
  </mergeCells>
  <printOptions horizontalCentered="1"/>
  <pageMargins left="0.70866141732283472" right="0.70866141732283472" top="0.70866141732283472" bottom="0.70866141732283472" header="0.31496062992125984" footer="0.31496062992125984"/>
  <pageSetup paperSize="9" scale="76" orientation="landscape" r:id="rId1"/>
</worksheet>
</file>

<file path=xl/worksheets/sheet8.xml><?xml version="1.0" encoding="utf-8"?>
<worksheet xmlns="http://schemas.openxmlformats.org/spreadsheetml/2006/main" xmlns:r="http://schemas.openxmlformats.org/officeDocument/2006/relationships">
  <sheetPr>
    <tabColor rgb="FF92D050"/>
  </sheetPr>
  <dimension ref="A2:M37"/>
  <sheetViews>
    <sheetView showGridLines="0" topLeftCell="A7" zoomScale="85" zoomScaleNormal="85" workbookViewId="0"/>
  </sheetViews>
  <sheetFormatPr baseColWidth="10" defaultColWidth="11.42578125" defaultRowHeight="15"/>
  <cols>
    <col min="1" max="1" width="30.140625" style="208" customWidth="1"/>
    <col min="2" max="2" width="7.42578125" style="208" customWidth="1"/>
    <col min="3" max="3" width="10.85546875" style="208" customWidth="1"/>
    <col min="4" max="4" width="11.42578125" style="208" customWidth="1"/>
    <col min="5" max="5" width="12.5703125" style="208" customWidth="1"/>
    <col min="6" max="6" width="13.140625" style="208" customWidth="1"/>
    <col min="7" max="7" width="11.5703125" style="208" customWidth="1"/>
    <col min="8" max="8" width="11.42578125" style="208" customWidth="1"/>
    <col min="9" max="9" width="12.85546875" style="208" customWidth="1"/>
    <col min="10" max="10" width="12.5703125" style="208" customWidth="1"/>
    <col min="11" max="12" width="11.42578125" style="208" customWidth="1"/>
    <col min="13" max="13" width="14.5703125" style="208" customWidth="1"/>
    <col min="14" max="16384" width="11.42578125" style="208"/>
  </cols>
  <sheetData>
    <row r="2" spans="1:13" ht="18" customHeight="1">
      <c r="L2" s="520" t="s">
        <v>523</v>
      </c>
      <c r="M2" s="520"/>
    </row>
    <row r="3" spans="1:13">
      <c r="A3" s="515" t="s">
        <v>0</v>
      </c>
      <c r="B3" s="515"/>
      <c r="C3" s="515"/>
      <c r="D3" s="515"/>
      <c r="E3" s="515"/>
      <c r="F3" s="515"/>
      <c r="G3" s="515"/>
      <c r="H3" s="515"/>
      <c r="I3" s="515"/>
      <c r="J3" s="515"/>
      <c r="K3" s="515"/>
      <c r="L3" s="515"/>
      <c r="M3" s="515"/>
    </row>
    <row r="4" spans="1:13">
      <c r="A4" s="516" t="s">
        <v>690</v>
      </c>
      <c r="B4" s="516"/>
      <c r="C4" s="516"/>
      <c r="D4" s="516"/>
      <c r="E4" s="516"/>
      <c r="F4" s="516"/>
      <c r="G4" s="516"/>
      <c r="H4" s="516"/>
      <c r="I4" s="516"/>
      <c r="J4" s="516"/>
      <c r="K4" s="516"/>
      <c r="L4" s="516"/>
      <c r="M4" s="516"/>
    </row>
    <row r="5" spans="1:13">
      <c r="A5" s="516" t="s">
        <v>479</v>
      </c>
      <c r="B5" s="516"/>
      <c r="C5" s="516"/>
      <c r="D5" s="516"/>
      <c r="E5" s="516"/>
      <c r="F5" s="516"/>
      <c r="G5" s="516"/>
      <c r="H5" s="516"/>
      <c r="I5" s="516"/>
      <c r="J5" s="516"/>
      <c r="K5" s="516"/>
      <c r="L5" s="516"/>
      <c r="M5" s="516"/>
    </row>
    <row r="6" spans="1:13">
      <c r="A6" s="516" t="s">
        <v>1</v>
      </c>
      <c r="B6" s="516"/>
      <c r="C6" s="516"/>
      <c r="D6" s="516"/>
      <c r="E6" s="516"/>
      <c r="F6" s="516"/>
      <c r="G6" s="516"/>
      <c r="H6" s="516"/>
      <c r="I6" s="516"/>
      <c r="J6" s="516"/>
      <c r="K6" s="516"/>
      <c r="L6" s="516"/>
      <c r="M6" s="516"/>
    </row>
    <row r="8" spans="1:13">
      <c r="A8" s="516" t="s">
        <v>524</v>
      </c>
      <c r="B8" s="516"/>
      <c r="C8" s="516"/>
      <c r="D8" s="516"/>
      <c r="E8" s="516"/>
      <c r="F8" s="516"/>
      <c r="G8" s="516"/>
      <c r="H8" s="516"/>
      <c r="I8" s="516"/>
      <c r="J8" s="516"/>
      <c r="K8" s="516"/>
      <c r="L8" s="516"/>
      <c r="M8" s="516"/>
    </row>
    <row r="9" spans="1:13">
      <c r="A9" s="516" t="s">
        <v>525</v>
      </c>
      <c r="B9" s="516"/>
      <c r="C9" s="516"/>
      <c r="D9" s="516"/>
      <c r="E9" s="516"/>
      <c r="F9" s="516"/>
      <c r="G9" s="516"/>
      <c r="H9" s="516"/>
      <c r="I9" s="516"/>
      <c r="J9" s="516"/>
      <c r="K9" s="516"/>
      <c r="L9" s="516"/>
      <c r="M9" s="516"/>
    </row>
    <row r="12" spans="1:13">
      <c r="A12" s="235" t="s">
        <v>526</v>
      </c>
      <c r="B12" s="235"/>
      <c r="C12" s="235" t="s">
        <v>527</v>
      </c>
      <c r="D12" s="235"/>
      <c r="E12" s="235" t="s">
        <v>527</v>
      </c>
      <c r="F12" s="235" t="s">
        <v>527</v>
      </c>
      <c r="G12" s="235" t="s">
        <v>528</v>
      </c>
      <c r="H12" s="235" t="s">
        <v>528</v>
      </c>
      <c r="I12" s="517" t="s">
        <v>529</v>
      </c>
      <c r="J12" s="518"/>
      <c r="K12" s="518"/>
      <c r="L12" s="518"/>
      <c r="M12" s="519"/>
    </row>
    <row r="13" spans="1:13">
      <c r="A13" s="236" t="s">
        <v>530</v>
      </c>
      <c r="B13" s="236"/>
      <c r="C13" s="236" t="s">
        <v>531</v>
      </c>
      <c r="D13" s="236"/>
      <c r="E13" s="236" t="s">
        <v>531</v>
      </c>
      <c r="F13" s="236" t="s">
        <v>532</v>
      </c>
      <c r="G13" s="236" t="s">
        <v>533</v>
      </c>
      <c r="H13" s="236" t="s">
        <v>534</v>
      </c>
      <c r="I13" s="235" t="s">
        <v>535</v>
      </c>
      <c r="J13" s="235" t="s">
        <v>536</v>
      </c>
      <c r="K13" s="235"/>
      <c r="L13" s="517" t="s">
        <v>537</v>
      </c>
      <c r="M13" s="519"/>
    </row>
    <row r="14" spans="1:13">
      <c r="A14" s="237" t="s">
        <v>538</v>
      </c>
      <c r="B14" s="237" t="s">
        <v>539</v>
      </c>
      <c r="C14" s="237" t="s">
        <v>540</v>
      </c>
      <c r="D14" s="237" t="s">
        <v>541</v>
      </c>
      <c r="E14" s="237" t="s">
        <v>49</v>
      </c>
      <c r="F14" s="237" t="s">
        <v>542</v>
      </c>
      <c r="G14" s="237" t="s">
        <v>543</v>
      </c>
      <c r="H14" s="237" t="s">
        <v>544</v>
      </c>
      <c r="I14" s="237" t="s">
        <v>545</v>
      </c>
      <c r="J14" s="237" t="s">
        <v>546</v>
      </c>
      <c r="K14" s="237" t="s">
        <v>40</v>
      </c>
      <c r="L14" s="238" t="s">
        <v>45</v>
      </c>
      <c r="M14" s="238" t="s">
        <v>547</v>
      </c>
    </row>
    <row r="15" spans="1:13">
      <c r="A15" s="213"/>
      <c r="B15" s="213"/>
      <c r="C15" s="213"/>
      <c r="D15" s="213"/>
      <c r="E15" s="213"/>
      <c r="F15" s="213"/>
      <c r="G15" s="213"/>
      <c r="H15" s="213"/>
      <c r="I15" s="213"/>
      <c r="J15" s="213"/>
      <c r="K15" s="213"/>
      <c r="L15" s="213"/>
      <c r="M15" s="213"/>
    </row>
    <row r="16" spans="1:13">
      <c r="A16" s="215"/>
      <c r="B16" s="215"/>
      <c r="C16" s="215"/>
      <c r="D16" s="215"/>
      <c r="E16" s="215"/>
      <c r="F16" s="215"/>
      <c r="G16" s="215"/>
      <c r="H16" s="215"/>
      <c r="I16" s="215"/>
      <c r="J16" s="215"/>
      <c r="K16" s="215"/>
      <c r="L16" s="215"/>
      <c r="M16" s="215"/>
    </row>
    <row r="17" spans="1:13">
      <c r="A17" s="239" t="s">
        <v>548</v>
      </c>
      <c r="B17" s="215"/>
      <c r="C17" s="215"/>
      <c r="D17" s="215"/>
      <c r="E17" s="215"/>
      <c r="F17" s="215"/>
      <c r="G17" s="215"/>
      <c r="H17" s="215"/>
      <c r="I17" s="215"/>
      <c r="J17" s="215"/>
      <c r="K17" s="215"/>
      <c r="L17" s="215"/>
      <c r="M17" s="215"/>
    </row>
    <row r="18" spans="1:13">
      <c r="A18" s="239" t="s">
        <v>549</v>
      </c>
      <c r="B18" s="215"/>
      <c r="C18" s="215"/>
      <c r="D18" s="215"/>
      <c r="E18" s="215"/>
      <c r="F18" s="215"/>
      <c r="G18" s="215"/>
      <c r="H18" s="215"/>
      <c r="I18" s="215"/>
      <c r="J18" s="215"/>
      <c r="K18" s="215"/>
      <c r="L18" s="215"/>
      <c r="M18" s="215"/>
    </row>
    <row r="19" spans="1:13">
      <c r="A19" s="239"/>
      <c r="B19" s="215"/>
      <c r="C19" s="215"/>
      <c r="D19" s="215"/>
      <c r="E19" s="215"/>
      <c r="F19" s="215"/>
      <c r="G19" s="215"/>
      <c r="H19" s="215"/>
      <c r="I19" s="215"/>
      <c r="J19" s="215"/>
      <c r="K19" s="215"/>
      <c r="L19" s="215"/>
      <c r="M19" s="215"/>
    </row>
    <row r="20" spans="1:13">
      <c r="A20" s="239"/>
      <c r="B20" s="215"/>
      <c r="C20" s="215"/>
      <c r="D20" s="215"/>
      <c r="E20" s="215"/>
      <c r="F20" s="215"/>
      <c r="G20" s="215"/>
      <c r="H20" s="215"/>
      <c r="I20" s="215"/>
      <c r="J20" s="215"/>
      <c r="K20" s="215"/>
      <c r="L20" s="215"/>
      <c r="M20" s="215"/>
    </row>
    <row r="21" spans="1:13">
      <c r="A21" s="219"/>
      <c r="B21" s="219"/>
      <c r="C21" s="219"/>
      <c r="D21" s="219"/>
      <c r="E21" s="219"/>
      <c r="F21" s="219"/>
      <c r="G21" s="219"/>
      <c r="H21" s="219"/>
      <c r="I21" s="219"/>
      <c r="J21" s="219"/>
      <c r="K21" s="219"/>
      <c r="L21" s="219"/>
      <c r="M21" s="219"/>
    </row>
    <row r="22" spans="1:13">
      <c r="A22" s="213"/>
      <c r="G22" s="213"/>
      <c r="M22" s="240"/>
    </row>
    <row r="23" spans="1:13">
      <c r="A23" s="219" t="s">
        <v>755</v>
      </c>
      <c r="G23" s="219"/>
      <c r="M23" s="241"/>
    </row>
    <row r="24" spans="1:13">
      <c r="A24" s="213"/>
      <c r="G24" s="213"/>
      <c r="M24" s="241"/>
    </row>
    <row r="25" spans="1:13">
      <c r="A25" s="219" t="s">
        <v>756</v>
      </c>
      <c r="G25" s="219"/>
      <c r="M25" s="241"/>
    </row>
    <row r="26" spans="1:13">
      <c r="A26" s="242"/>
      <c r="M26" s="243"/>
    </row>
    <row r="27" spans="1:13">
      <c r="A27" s="213"/>
      <c r="B27" s="213"/>
      <c r="C27" s="213"/>
      <c r="D27" s="213"/>
      <c r="E27" s="213"/>
      <c r="F27" s="213"/>
      <c r="G27" s="213"/>
      <c r="H27" s="213"/>
      <c r="I27" s="213"/>
      <c r="J27" s="213"/>
      <c r="K27" s="213"/>
      <c r="L27" s="213"/>
      <c r="M27" s="213"/>
    </row>
    <row r="28" spans="1:13">
      <c r="A28" s="215"/>
      <c r="B28" s="215"/>
      <c r="C28" s="215"/>
      <c r="D28" s="215"/>
      <c r="E28" s="215"/>
      <c r="F28" s="215"/>
      <c r="G28" s="215"/>
      <c r="H28" s="215"/>
      <c r="I28" s="215"/>
      <c r="J28" s="215"/>
      <c r="K28" s="215"/>
      <c r="L28" s="215"/>
      <c r="M28" s="215"/>
    </row>
    <row r="29" spans="1:13">
      <c r="A29" s="239" t="s">
        <v>548</v>
      </c>
      <c r="B29" s="215"/>
      <c r="C29" s="215"/>
      <c r="D29" s="215"/>
      <c r="E29" s="215"/>
      <c r="F29" s="215"/>
      <c r="G29" s="215"/>
      <c r="H29" s="215"/>
      <c r="I29" s="215"/>
      <c r="J29" s="215"/>
      <c r="K29" s="215"/>
      <c r="L29" s="215"/>
      <c r="M29" s="215"/>
    </row>
    <row r="30" spans="1:13">
      <c r="A30" s="239" t="s">
        <v>550</v>
      </c>
      <c r="B30" s="215"/>
      <c r="C30" s="215"/>
      <c r="D30" s="215"/>
      <c r="E30" s="215"/>
      <c r="F30" s="215"/>
      <c r="G30" s="215"/>
      <c r="H30" s="215"/>
      <c r="I30" s="215"/>
      <c r="J30" s="215"/>
      <c r="K30" s="215"/>
      <c r="L30" s="215"/>
      <c r="M30" s="215"/>
    </row>
    <row r="31" spans="1:13">
      <c r="A31" s="239"/>
      <c r="B31" s="215"/>
      <c r="C31" s="215"/>
      <c r="D31" s="215"/>
      <c r="E31" s="215"/>
      <c r="F31" s="215"/>
      <c r="G31" s="215"/>
      <c r="H31" s="215"/>
      <c r="I31" s="215"/>
      <c r="J31" s="215"/>
      <c r="K31" s="215"/>
      <c r="L31" s="215"/>
      <c r="M31" s="215"/>
    </row>
    <row r="32" spans="1:13">
      <c r="A32" s="239"/>
      <c r="B32" s="215"/>
      <c r="C32" s="215"/>
      <c r="D32" s="215"/>
      <c r="E32" s="215"/>
      <c r="F32" s="215"/>
      <c r="G32" s="215"/>
      <c r="H32" s="215"/>
      <c r="I32" s="215"/>
      <c r="J32" s="215"/>
      <c r="K32" s="215"/>
      <c r="L32" s="215"/>
      <c r="M32" s="215"/>
    </row>
    <row r="33" spans="1:13">
      <c r="A33" s="219"/>
      <c r="B33" s="219"/>
      <c r="C33" s="219"/>
      <c r="D33" s="219"/>
      <c r="E33" s="219"/>
      <c r="F33" s="219"/>
      <c r="G33" s="219"/>
      <c r="H33" s="219"/>
      <c r="I33" s="219"/>
      <c r="J33" s="219"/>
      <c r="K33" s="219"/>
      <c r="L33" s="219"/>
      <c r="M33" s="219"/>
    </row>
    <row r="34" spans="1:13">
      <c r="A34" s="213"/>
      <c r="G34" s="213"/>
    </row>
    <row r="35" spans="1:13">
      <c r="A35" s="219" t="s">
        <v>755</v>
      </c>
      <c r="G35" s="219"/>
    </row>
    <row r="36" spans="1:13">
      <c r="A36" s="213"/>
      <c r="G36" s="213"/>
    </row>
    <row r="37" spans="1:13">
      <c r="A37" s="219" t="s">
        <v>756</v>
      </c>
      <c r="G37" s="219"/>
    </row>
  </sheetData>
  <mergeCells count="9">
    <mergeCell ref="A9:M9"/>
    <mergeCell ref="I12:M12"/>
    <mergeCell ref="L13:M13"/>
    <mergeCell ref="L2:M2"/>
    <mergeCell ref="A3:M3"/>
    <mergeCell ref="A4:M4"/>
    <mergeCell ref="A5:M5"/>
    <mergeCell ref="A6:M6"/>
    <mergeCell ref="A8:M8"/>
  </mergeCells>
  <printOptions horizontalCentered="1"/>
  <pageMargins left="0.70866141732283472" right="0.70866141732283472" top="0.70866141732283472" bottom="0.70866141732283472" header="0.31496062992125984" footer="0.31496062992125984"/>
  <pageSetup paperSize="9" scale="75" orientation="landscape" r:id="rId1"/>
  <drawing r:id="rId2"/>
</worksheet>
</file>

<file path=xl/worksheets/sheet9.xml><?xml version="1.0" encoding="utf-8"?>
<worksheet xmlns="http://schemas.openxmlformats.org/spreadsheetml/2006/main" xmlns:r="http://schemas.openxmlformats.org/officeDocument/2006/relationships">
  <sheetPr>
    <tabColor rgb="FF92D050"/>
  </sheetPr>
  <dimension ref="A2:M35"/>
  <sheetViews>
    <sheetView showGridLines="0" zoomScale="85" zoomScaleNormal="85" workbookViewId="0">
      <selection activeCell="C34" sqref="C34"/>
    </sheetView>
  </sheetViews>
  <sheetFormatPr baseColWidth="10" defaultColWidth="11.42578125" defaultRowHeight="15"/>
  <cols>
    <col min="1" max="1" width="29.42578125" style="208" customWidth="1"/>
    <col min="2" max="6" width="13.5703125" style="208" customWidth="1"/>
    <col min="7" max="16384" width="11.42578125" style="208"/>
  </cols>
  <sheetData>
    <row r="2" spans="1:13" ht="18">
      <c r="F2" s="334" t="s">
        <v>551</v>
      </c>
    </row>
    <row r="3" spans="1:13">
      <c r="A3" s="515" t="s">
        <v>0</v>
      </c>
      <c r="B3" s="515"/>
      <c r="C3" s="515"/>
      <c r="D3" s="515"/>
      <c r="E3" s="515"/>
      <c r="F3" s="515"/>
      <c r="G3" s="209"/>
      <c r="H3" s="209"/>
      <c r="I3" s="209"/>
      <c r="J3" s="209"/>
      <c r="K3" s="209"/>
      <c r="L3" s="209"/>
      <c r="M3" s="209"/>
    </row>
    <row r="4" spans="1:13">
      <c r="A4" s="516" t="s">
        <v>691</v>
      </c>
      <c r="B4" s="516"/>
      <c r="C4" s="516"/>
      <c r="D4" s="516"/>
      <c r="E4" s="516"/>
      <c r="F4" s="516"/>
    </row>
    <row r="5" spans="1:13">
      <c r="A5" s="516" t="s">
        <v>479</v>
      </c>
      <c r="B5" s="516"/>
      <c r="C5" s="516"/>
      <c r="D5" s="516"/>
      <c r="E5" s="516"/>
      <c r="F5" s="516"/>
    </row>
    <row r="6" spans="1:13">
      <c r="A6" s="516" t="s">
        <v>1</v>
      </c>
      <c r="B6" s="516"/>
      <c r="C6" s="516"/>
      <c r="D6" s="516"/>
      <c r="E6" s="516"/>
      <c r="F6" s="516"/>
    </row>
    <row r="8" spans="1:13">
      <c r="A8" s="516" t="s">
        <v>552</v>
      </c>
      <c r="B8" s="516"/>
      <c r="C8" s="516"/>
      <c r="D8" s="516"/>
      <c r="E8" s="516"/>
      <c r="F8" s="516"/>
    </row>
    <row r="11" spans="1:13">
      <c r="A11" s="335"/>
      <c r="B11" s="335" t="s">
        <v>528</v>
      </c>
      <c r="C11" s="335"/>
      <c r="D11" s="335" t="s">
        <v>528</v>
      </c>
      <c r="E11" s="335" t="s">
        <v>527</v>
      </c>
      <c r="F11" s="335" t="s">
        <v>527</v>
      </c>
    </row>
    <row r="12" spans="1:13">
      <c r="A12" s="51" t="s">
        <v>553</v>
      </c>
      <c r="B12" s="51" t="s">
        <v>554</v>
      </c>
      <c r="C12" s="51" t="s">
        <v>555</v>
      </c>
      <c r="D12" s="51" t="s">
        <v>554</v>
      </c>
      <c r="E12" s="51" t="s">
        <v>556</v>
      </c>
      <c r="F12" s="51" t="s">
        <v>556</v>
      </c>
    </row>
    <row r="13" spans="1:13">
      <c r="A13" s="212"/>
      <c r="B13" s="212" t="s">
        <v>557</v>
      </c>
      <c r="C13" s="212"/>
      <c r="D13" s="212" t="s">
        <v>544</v>
      </c>
      <c r="E13" s="212" t="s">
        <v>558</v>
      </c>
      <c r="F13" s="212" t="s">
        <v>559</v>
      </c>
    </row>
    <row r="14" spans="1:13">
      <c r="A14" s="213"/>
      <c r="B14" s="213"/>
      <c r="C14" s="213"/>
      <c r="D14" s="213"/>
      <c r="E14" s="213"/>
      <c r="F14" s="213"/>
    </row>
    <row r="15" spans="1:13">
      <c r="A15" s="215" t="s">
        <v>548</v>
      </c>
      <c r="B15" s="215"/>
      <c r="C15" s="215"/>
      <c r="D15" s="215"/>
      <c r="E15" s="215"/>
      <c r="F15" s="215"/>
    </row>
    <row r="16" spans="1:13">
      <c r="A16" s="215" t="s">
        <v>560</v>
      </c>
      <c r="B16" s="215"/>
      <c r="C16" s="215"/>
      <c r="D16" s="215"/>
      <c r="E16" s="215"/>
      <c r="F16" s="215"/>
    </row>
    <row r="17" spans="1:6">
      <c r="A17" s="215"/>
      <c r="B17" s="215"/>
      <c r="C17" s="215"/>
      <c r="D17" s="215"/>
      <c r="E17" s="215"/>
      <c r="F17" s="215"/>
    </row>
    <row r="18" spans="1:6">
      <c r="A18" s="219"/>
      <c r="B18" s="219"/>
      <c r="C18" s="219"/>
      <c r="D18" s="219"/>
      <c r="E18" s="219"/>
      <c r="F18" s="219"/>
    </row>
    <row r="19" spans="1:6">
      <c r="A19" s="244" t="s">
        <v>561</v>
      </c>
      <c r="B19" s="245"/>
      <c r="C19" s="245"/>
      <c r="D19" s="245"/>
      <c r="E19" s="245"/>
      <c r="F19" s="245"/>
    </row>
    <row r="20" spans="1:6">
      <c r="A20" s="213"/>
      <c r="B20" s="213"/>
      <c r="C20" s="213"/>
      <c r="D20" s="213"/>
      <c r="E20" s="213"/>
      <c r="F20" s="213"/>
    </row>
    <row r="21" spans="1:6">
      <c r="A21" s="215" t="s">
        <v>548</v>
      </c>
      <c r="B21" s="215"/>
      <c r="C21" s="215"/>
      <c r="D21" s="215"/>
      <c r="E21" s="215"/>
      <c r="F21" s="215"/>
    </row>
    <row r="22" spans="1:6">
      <c r="A22" s="215" t="s">
        <v>562</v>
      </c>
      <c r="B22" s="215"/>
      <c r="C22" s="215"/>
      <c r="D22" s="215"/>
      <c r="E22" s="215"/>
      <c r="F22" s="215"/>
    </row>
    <row r="23" spans="1:6">
      <c r="A23" s="215"/>
      <c r="B23" s="215"/>
      <c r="C23" s="215"/>
      <c r="D23" s="215"/>
      <c r="E23" s="215"/>
      <c r="F23" s="215"/>
    </row>
    <row r="24" spans="1:6">
      <c r="A24" s="219"/>
      <c r="B24" s="219"/>
      <c r="C24" s="219"/>
      <c r="D24" s="219"/>
      <c r="E24" s="219"/>
      <c r="F24" s="219"/>
    </row>
    <row r="25" spans="1:6">
      <c r="A25" s="244" t="s">
        <v>561</v>
      </c>
      <c r="B25" s="245"/>
      <c r="C25" s="245"/>
      <c r="D25" s="245"/>
      <c r="E25" s="245"/>
      <c r="F25" s="245"/>
    </row>
    <row r="26" spans="1:6">
      <c r="A26" s="213"/>
      <c r="B26" s="213"/>
      <c r="C26" s="213"/>
      <c r="D26" s="213"/>
      <c r="E26" s="213"/>
      <c r="F26" s="213"/>
    </row>
    <row r="27" spans="1:6">
      <c r="A27" s="228" t="s">
        <v>757</v>
      </c>
      <c r="B27" s="219"/>
      <c r="C27" s="219"/>
      <c r="D27" s="219"/>
      <c r="E27" s="219"/>
      <c r="F27" s="219"/>
    </row>
    <row r="35" spans="6:6">
      <c r="F35" s="13"/>
    </row>
  </sheetData>
  <mergeCells count="5">
    <mergeCell ref="A3:F3"/>
    <mergeCell ref="A4:F4"/>
    <mergeCell ref="A5:F5"/>
    <mergeCell ref="A6:F6"/>
    <mergeCell ref="A8:F8"/>
  </mergeCells>
  <printOptions horizontalCentered="1"/>
  <pageMargins left="0.70866141732283472" right="0.70866141732283472" top="0.70866141732283472" bottom="0.70866141732283472" header="0.31496062992125984" footer="0.31496062992125984"/>
  <pageSetup paperSize="9" scale="85" orientation="portrait" r:id="rId1"/>
  <drawing r:id="rId2"/>
</worksheet>
</file>

<file path=xl/worksheets/sheet10.xml><?xml version="1.0" encoding="utf-8"?>
<worksheet xmlns="http://schemas.openxmlformats.org/spreadsheetml/2006/main" xmlns:r="http://schemas.openxmlformats.org/officeDocument/2006/relationships">
  <sheetPr>
    <tabColor rgb="FF92D050"/>
  </sheetPr>
  <dimension ref="B2:N31"/>
  <sheetViews>
    <sheetView showGridLines="0" zoomScale="85" zoomScaleNormal="85" workbookViewId="0">
      <selection activeCell="D23" sqref="D23"/>
    </sheetView>
  </sheetViews>
  <sheetFormatPr baseColWidth="10" defaultColWidth="11.42578125" defaultRowHeight="15"/>
  <cols>
    <col min="1" max="1" width="3.42578125" style="208" customWidth="1"/>
    <col min="2" max="2" width="25.42578125" style="208" customWidth="1"/>
    <col min="3" max="6" width="14.5703125" style="208" customWidth="1"/>
    <col min="7" max="7" width="15.5703125" style="208" customWidth="1"/>
    <col min="8" max="8" width="3.85546875" style="208" customWidth="1"/>
    <col min="9" max="16384" width="11.42578125" style="208"/>
  </cols>
  <sheetData>
    <row r="2" spans="2:14" ht="18">
      <c r="G2" s="334" t="s">
        <v>563</v>
      </c>
    </row>
    <row r="3" spans="2:14">
      <c r="B3" s="515" t="s">
        <v>0</v>
      </c>
      <c r="C3" s="515"/>
      <c r="D3" s="515"/>
      <c r="E3" s="515"/>
      <c r="F3" s="515"/>
      <c r="G3" s="515"/>
      <c r="H3" s="209"/>
      <c r="I3" s="209"/>
      <c r="J3" s="209"/>
      <c r="K3" s="209"/>
      <c r="L3" s="209"/>
      <c r="M3" s="209"/>
      <c r="N3" s="209"/>
    </row>
    <row r="4" spans="2:14">
      <c r="B4" s="516" t="s">
        <v>690</v>
      </c>
      <c r="C4" s="516"/>
      <c r="D4" s="516"/>
      <c r="E4" s="516"/>
      <c r="F4" s="516"/>
      <c r="G4" s="516"/>
    </row>
    <row r="5" spans="2:14">
      <c r="B5" s="516" t="s">
        <v>479</v>
      </c>
      <c r="C5" s="516"/>
      <c r="D5" s="516"/>
      <c r="E5" s="516"/>
      <c r="F5" s="516"/>
      <c r="G5" s="516"/>
    </row>
    <row r="6" spans="2:14">
      <c r="B6" s="516" t="s">
        <v>1</v>
      </c>
      <c r="C6" s="516"/>
      <c r="D6" s="516"/>
      <c r="E6" s="516"/>
      <c r="F6" s="516"/>
      <c r="G6" s="516"/>
    </row>
    <row r="8" spans="2:14">
      <c r="B8" s="516" t="s">
        <v>564</v>
      </c>
      <c r="C8" s="516"/>
      <c r="D8" s="516"/>
      <c r="E8" s="516"/>
      <c r="F8" s="516"/>
      <c r="G8" s="516"/>
    </row>
    <row r="11" spans="2:14">
      <c r="B11" s="521" t="s">
        <v>565</v>
      </c>
      <c r="C11" s="235"/>
      <c r="D11" s="235"/>
      <c r="E11" s="235"/>
      <c r="F11" s="235" t="s">
        <v>566</v>
      </c>
      <c r="G11" s="235" t="s">
        <v>567</v>
      </c>
    </row>
    <row r="12" spans="2:14">
      <c r="B12" s="522"/>
      <c r="C12" s="236" t="s">
        <v>566</v>
      </c>
      <c r="D12" s="236" t="s">
        <v>514</v>
      </c>
      <c r="E12" s="236" t="s">
        <v>515</v>
      </c>
      <c r="F12" s="236" t="s">
        <v>568</v>
      </c>
      <c r="G12" s="236" t="s">
        <v>568</v>
      </c>
    </row>
    <row r="13" spans="2:14">
      <c r="B13" s="522"/>
      <c r="C13" s="236" t="s">
        <v>569</v>
      </c>
      <c r="D13" s="236" t="s">
        <v>570</v>
      </c>
      <c r="E13" s="236" t="s">
        <v>570</v>
      </c>
      <c r="F13" s="236" t="s">
        <v>750</v>
      </c>
      <c r="G13" s="236" t="s">
        <v>750</v>
      </c>
    </row>
    <row r="14" spans="2:14">
      <c r="B14" s="523"/>
      <c r="C14" s="237" t="s">
        <v>493</v>
      </c>
      <c r="D14" s="237"/>
      <c r="E14" s="237"/>
      <c r="F14" s="237" t="s">
        <v>571</v>
      </c>
      <c r="G14" s="237" t="s">
        <v>572</v>
      </c>
    </row>
    <row r="15" spans="2:14">
      <c r="B15" s="213"/>
      <c r="C15" s="213"/>
      <c r="D15" s="213"/>
      <c r="E15" s="213"/>
      <c r="F15" s="213"/>
      <c r="G15" s="213"/>
    </row>
    <row r="16" spans="2:14">
      <c r="B16" s="215" t="s">
        <v>573</v>
      </c>
      <c r="C16" s="215"/>
      <c r="D16" s="215"/>
      <c r="E16" s="215"/>
      <c r="F16" s="215"/>
      <c r="G16" s="215"/>
    </row>
    <row r="17" spans="2:7">
      <c r="B17" s="215" t="s">
        <v>574</v>
      </c>
      <c r="C17" s="215"/>
      <c r="D17" s="215"/>
      <c r="E17" s="215"/>
      <c r="F17" s="215"/>
      <c r="G17" s="215"/>
    </row>
    <row r="18" spans="2:7">
      <c r="B18" s="215"/>
      <c r="C18" s="215"/>
      <c r="D18" s="215"/>
      <c r="E18" s="215"/>
      <c r="F18" s="215"/>
      <c r="G18" s="215"/>
    </row>
    <row r="19" spans="2:7">
      <c r="B19" s="219"/>
      <c r="C19" s="219"/>
      <c r="D19" s="219"/>
      <c r="E19" s="219"/>
      <c r="F19" s="219"/>
      <c r="G19" s="219"/>
    </row>
    <row r="20" spans="2:7">
      <c r="B20" s="213"/>
      <c r="C20" s="213"/>
      <c r="D20" s="213"/>
      <c r="E20" s="213"/>
      <c r="F20" s="213"/>
      <c r="G20" s="213"/>
    </row>
    <row r="21" spans="2:7">
      <c r="B21" s="228" t="s">
        <v>49</v>
      </c>
      <c r="C21" s="219"/>
      <c r="D21" s="219"/>
      <c r="E21" s="219"/>
      <c r="F21" s="219"/>
      <c r="G21" s="219"/>
    </row>
    <row r="22" spans="2:7">
      <c r="B22" s="213"/>
      <c r="C22" s="213"/>
      <c r="D22" s="213"/>
      <c r="E22" s="213"/>
      <c r="F22" s="213"/>
      <c r="G22" s="213"/>
    </row>
    <row r="23" spans="2:7">
      <c r="B23" s="215" t="s">
        <v>575</v>
      </c>
      <c r="C23" s="215"/>
      <c r="D23" s="215"/>
      <c r="E23" s="215"/>
      <c r="F23" s="215"/>
      <c r="G23" s="215"/>
    </row>
    <row r="24" spans="2:7">
      <c r="B24" s="215" t="s">
        <v>576</v>
      </c>
      <c r="C24" s="215"/>
      <c r="D24" s="215"/>
      <c r="E24" s="215"/>
      <c r="F24" s="215"/>
      <c r="G24" s="215"/>
    </row>
    <row r="25" spans="2:7">
      <c r="B25" s="215"/>
      <c r="C25" s="215"/>
      <c r="D25" s="215"/>
      <c r="E25" s="215"/>
      <c r="F25" s="215"/>
      <c r="G25" s="215"/>
    </row>
    <row r="26" spans="2:7">
      <c r="B26" s="219"/>
      <c r="C26" s="219"/>
      <c r="D26" s="219"/>
      <c r="E26" s="219"/>
      <c r="F26" s="219"/>
      <c r="G26" s="219"/>
    </row>
    <row r="27" spans="2:7">
      <c r="B27" s="213"/>
      <c r="C27" s="213"/>
      <c r="D27" s="213"/>
      <c r="E27" s="213"/>
      <c r="F27" s="213"/>
      <c r="G27" s="213"/>
    </row>
    <row r="28" spans="2:7">
      <c r="B28" s="228" t="s">
        <v>49</v>
      </c>
      <c r="C28" s="219"/>
      <c r="D28" s="219"/>
      <c r="E28" s="219"/>
      <c r="F28" s="219"/>
      <c r="G28" s="219"/>
    </row>
    <row r="31" spans="2:7">
      <c r="B31" s="208" t="s">
        <v>577</v>
      </c>
    </row>
  </sheetData>
  <mergeCells count="6">
    <mergeCell ref="B11:B14"/>
    <mergeCell ref="B3:G3"/>
    <mergeCell ref="B4:G4"/>
    <mergeCell ref="B5:G5"/>
    <mergeCell ref="B6:G6"/>
    <mergeCell ref="B8:G8"/>
  </mergeCells>
  <printOptions horizontalCentered="1"/>
  <pageMargins left="0.70866141732283472" right="0.70866141732283472" top="0.70866141732283472" bottom="0.70866141732283472" header="0.31496062992125984" footer="0.31496062992125984"/>
  <pageSetup paperSize="9" scale="85" orientation="portrait" r:id="rId1"/>
  <drawing r:id="rId2"/>
</worksheet>
</file>

<file path=xl/worksheets/sheet11.xml><?xml version="1.0" encoding="utf-8"?>
<worksheet xmlns="http://schemas.openxmlformats.org/spreadsheetml/2006/main" xmlns:r="http://schemas.openxmlformats.org/officeDocument/2006/relationships">
  <sheetPr>
    <tabColor rgb="FF92D050"/>
  </sheetPr>
  <dimension ref="A2:J54"/>
  <sheetViews>
    <sheetView showGridLines="0" zoomScale="85" zoomScaleNormal="85" workbookViewId="0">
      <selection activeCell="E1" sqref="E1"/>
    </sheetView>
  </sheetViews>
  <sheetFormatPr baseColWidth="10" defaultColWidth="11.42578125" defaultRowHeight="15"/>
  <cols>
    <col min="1" max="1" width="32.42578125" style="30" customWidth="1"/>
    <col min="2" max="2" width="19" style="30" customWidth="1"/>
    <col min="3" max="3" width="19.140625" style="30" customWidth="1"/>
    <col min="4" max="4" width="19.5703125" style="30" customWidth="1"/>
    <col min="5" max="5" width="18.5703125" style="30" customWidth="1"/>
    <col min="6" max="6" width="14.5703125" style="30" bestFit="1" customWidth="1"/>
    <col min="7" max="16384" width="11.42578125" style="30"/>
  </cols>
  <sheetData>
    <row r="2" spans="1:10" ht="18" customHeight="1">
      <c r="E2" s="332" t="s">
        <v>578</v>
      </c>
    </row>
    <row r="3" spans="1:10">
      <c r="A3" s="505" t="s">
        <v>0</v>
      </c>
      <c r="B3" s="505"/>
      <c r="C3" s="505"/>
      <c r="D3" s="505"/>
      <c r="E3" s="505"/>
      <c r="F3" s="246"/>
      <c r="G3" s="246"/>
      <c r="H3" s="246"/>
      <c r="I3" s="246"/>
      <c r="J3" s="246"/>
    </row>
    <row r="4" spans="1:10" ht="19.5" customHeight="1">
      <c r="A4" s="460" t="s">
        <v>690</v>
      </c>
      <c r="B4" s="460"/>
      <c r="C4" s="460"/>
      <c r="D4" s="460"/>
      <c r="E4" s="460"/>
    </row>
    <row r="5" spans="1:10" ht="19.5" customHeight="1">
      <c r="A5" s="460" t="s">
        <v>479</v>
      </c>
      <c r="B5" s="460"/>
      <c r="C5" s="460"/>
      <c r="D5" s="460"/>
      <c r="E5" s="460"/>
    </row>
    <row r="6" spans="1:10" ht="18" customHeight="1">
      <c r="A6" s="460" t="s">
        <v>1</v>
      </c>
      <c r="B6" s="460"/>
      <c r="C6" s="460"/>
      <c r="D6" s="460"/>
      <c r="E6" s="460"/>
    </row>
    <row r="7" spans="1:10" ht="12.75" customHeight="1"/>
    <row r="8" spans="1:10" ht="19.5" customHeight="1">
      <c r="A8" s="460" t="s">
        <v>579</v>
      </c>
      <c r="B8" s="460"/>
      <c r="C8" s="460"/>
      <c r="D8" s="460"/>
      <c r="E8" s="460"/>
    </row>
    <row r="9" spans="1:10">
      <c r="A9" s="460" t="s">
        <v>580</v>
      </c>
      <c r="B9" s="460"/>
      <c r="C9" s="460"/>
      <c r="D9" s="460"/>
      <c r="E9" s="460"/>
    </row>
    <row r="12" spans="1:10">
      <c r="A12" s="335"/>
      <c r="B12" s="524" t="s">
        <v>758</v>
      </c>
      <c r="C12" s="524"/>
      <c r="D12" s="524" t="s">
        <v>759</v>
      </c>
      <c r="E12" s="524"/>
    </row>
    <row r="13" spans="1:10">
      <c r="A13" s="212" t="s">
        <v>581</v>
      </c>
      <c r="B13" s="525" t="s">
        <v>692</v>
      </c>
      <c r="C13" s="525"/>
      <c r="D13" s="525" t="s">
        <v>693</v>
      </c>
      <c r="E13" s="525"/>
    </row>
    <row r="14" spans="1:10">
      <c r="A14" s="197"/>
      <c r="B14" s="247"/>
      <c r="C14" s="247"/>
      <c r="D14" s="247"/>
      <c r="E14" s="247"/>
    </row>
    <row r="15" spans="1:10">
      <c r="A15" s="201" t="s">
        <v>582</v>
      </c>
      <c r="B15" s="248"/>
      <c r="C15" s="248"/>
      <c r="D15" s="248"/>
      <c r="E15" s="248"/>
    </row>
    <row r="16" spans="1:10">
      <c r="A16" s="201" t="s">
        <v>583</v>
      </c>
      <c r="B16" s="248"/>
      <c r="C16" s="248"/>
      <c r="D16" s="248"/>
      <c r="E16" s="248"/>
    </row>
    <row r="17" spans="1:5">
      <c r="A17" s="249"/>
      <c r="B17" s="248"/>
      <c r="C17" s="248"/>
      <c r="D17" s="248"/>
      <c r="E17" s="248"/>
    </row>
    <row r="18" spans="1:5">
      <c r="A18" s="249" t="s">
        <v>584</v>
      </c>
      <c r="B18" s="248"/>
      <c r="C18" s="248"/>
      <c r="D18" s="248"/>
      <c r="E18" s="248"/>
    </row>
    <row r="19" spans="1:5">
      <c r="A19" s="250" t="s">
        <v>585</v>
      </c>
      <c r="B19" s="251">
        <v>0</v>
      </c>
      <c r="C19" s="251">
        <v>0</v>
      </c>
      <c r="D19" s="251">
        <v>0</v>
      </c>
      <c r="E19" s="251">
        <v>0</v>
      </c>
    </row>
    <row r="20" spans="1:5">
      <c r="A20" s="250" t="s">
        <v>586</v>
      </c>
      <c r="B20" s="251">
        <v>0</v>
      </c>
      <c r="C20" s="251">
        <v>0</v>
      </c>
      <c r="D20" s="251">
        <v>0</v>
      </c>
      <c r="E20" s="251">
        <v>0</v>
      </c>
    </row>
    <row r="21" spans="1:5">
      <c r="A21" s="250" t="s">
        <v>587</v>
      </c>
      <c r="B21" s="251">
        <v>0</v>
      </c>
      <c r="C21" s="251">
        <v>0</v>
      </c>
      <c r="D21" s="251">
        <v>0</v>
      </c>
      <c r="E21" s="251">
        <v>0</v>
      </c>
    </row>
    <row r="22" spans="1:5">
      <c r="A22" s="250" t="s">
        <v>588</v>
      </c>
      <c r="B22" s="251">
        <v>0</v>
      </c>
      <c r="C22" s="251">
        <v>0</v>
      </c>
      <c r="D22" s="251">
        <v>0</v>
      </c>
      <c r="E22" s="251">
        <v>0</v>
      </c>
    </row>
    <row r="23" spans="1:5">
      <c r="A23" s="250" t="s">
        <v>423</v>
      </c>
      <c r="B23" s="251">
        <v>0</v>
      </c>
      <c r="C23" s="251">
        <v>0</v>
      </c>
      <c r="D23" s="251">
        <v>0</v>
      </c>
      <c r="E23" s="251">
        <v>0</v>
      </c>
    </row>
    <row r="24" spans="1:5">
      <c r="A24" s="249"/>
      <c r="B24" s="251"/>
      <c r="C24" s="251"/>
      <c r="D24" s="251"/>
      <c r="E24" s="251"/>
    </row>
    <row r="25" spans="1:5">
      <c r="A25" s="249" t="s">
        <v>589</v>
      </c>
      <c r="B25" s="251"/>
      <c r="C25" s="251"/>
      <c r="D25" s="251"/>
      <c r="E25" s="251"/>
    </row>
    <row r="26" spans="1:5">
      <c r="A26" s="249" t="s">
        <v>493</v>
      </c>
      <c r="B26" s="251"/>
      <c r="C26" s="251"/>
      <c r="D26" s="251"/>
      <c r="E26" s="251"/>
    </row>
    <row r="27" spans="1:5">
      <c r="A27" s="250" t="s">
        <v>590</v>
      </c>
      <c r="B27" s="251">
        <v>0</v>
      </c>
      <c r="C27" s="251">
        <v>0</v>
      </c>
      <c r="D27" s="251">
        <v>0</v>
      </c>
      <c r="E27" s="251">
        <v>0</v>
      </c>
    </row>
    <row r="28" spans="1:5">
      <c r="A28" s="250" t="s">
        <v>591</v>
      </c>
      <c r="B28" s="251">
        <v>0</v>
      </c>
      <c r="C28" s="251">
        <v>0</v>
      </c>
      <c r="D28" s="251">
        <v>0</v>
      </c>
      <c r="E28" s="251">
        <v>0</v>
      </c>
    </row>
    <row r="29" spans="1:5">
      <c r="A29" s="249"/>
      <c r="B29" s="251"/>
      <c r="C29" s="251"/>
      <c r="D29" s="251"/>
      <c r="E29" s="251"/>
    </row>
    <row r="30" spans="1:5">
      <c r="A30" s="249" t="s">
        <v>592</v>
      </c>
      <c r="B30" s="251">
        <v>0</v>
      </c>
      <c r="C30" s="251">
        <v>0</v>
      </c>
      <c r="D30" s="251">
        <v>0</v>
      </c>
      <c r="E30" s="251">
        <v>0</v>
      </c>
    </row>
    <row r="31" spans="1:5">
      <c r="A31" s="249" t="s">
        <v>593</v>
      </c>
      <c r="B31" s="251">
        <v>0</v>
      </c>
      <c r="C31" s="251">
        <v>0</v>
      </c>
      <c r="D31" s="251">
        <v>0</v>
      </c>
      <c r="E31" s="251">
        <v>0</v>
      </c>
    </row>
    <row r="32" spans="1:5">
      <c r="A32" s="249"/>
      <c r="B32" s="251"/>
      <c r="C32" s="251"/>
      <c r="D32" s="251"/>
      <c r="E32" s="251"/>
    </row>
    <row r="33" spans="1:6">
      <c r="A33" s="249" t="s">
        <v>594</v>
      </c>
      <c r="B33" s="251"/>
      <c r="C33" s="251"/>
      <c r="D33" s="251"/>
      <c r="E33" s="251"/>
    </row>
    <row r="34" spans="1:6">
      <c r="A34" s="250" t="s">
        <v>585</v>
      </c>
      <c r="B34" s="251">
        <v>0</v>
      </c>
      <c r="C34" s="251">
        <v>0</v>
      </c>
      <c r="D34" s="251">
        <v>0</v>
      </c>
      <c r="E34" s="251">
        <v>0</v>
      </c>
    </row>
    <row r="35" spans="1:6">
      <c r="A35" s="250" t="s">
        <v>586</v>
      </c>
      <c r="B35" s="251">
        <v>0</v>
      </c>
      <c r="C35" s="251">
        <v>0</v>
      </c>
      <c r="D35" s="251">
        <v>0</v>
      </c>
      <c r="E35" s="251">
        <v>0</v>
      </c>
    </row>
    <row r="36" spans="1:6">
      <c r="A36" s="250" t="s">
        <v>587</v>
      </c>
      <c r="B36" s="251">
        <v>0</v>
      </c>
      <c r="C36" s="251">
        <v>0</v>
      </c>
      <c r="D36" s="251">
        <v>0</v>
      </c>
      <c r="E36" s="251">
        <v>0</v>
      </c>
    </row>
    <row r="37" spans="1:6">
      <c r="A37" s="250" t="s">
        <v>588</v>
      </c>
      <c r="B37" s="251">
        <v>0</v>
      </c>
      <c r="C37" s="251">
        <v>0</v>
      </c>
      <c r="D37" s="251">
        <v>0</v>
      </c>
      <c r="E37" s="251">
        <v>0</v>
      </c>
    </row>
    <row r="38" spans="1:6">
      <c r="A38" s="250" t="s">
        <v>423</v>
      </c>
      <c r="B38" s="251">
        <v>0</v>
      </c>
      <c r="C38" s="251">
        <v>0</v>
      </c>
      <c r="D38" s="251">
        <v>0</v>
      </c>
      <c r="E38" s="251">
        <v>0</v>
      </c>
    </row>
    <row r="39" spans="1:6">
      <c r="A39" s="249"/>
      <c r="B39" s="252"/>
      <c r="C39" s="251"/>
      <c r="D39" s="251"/>
      <c r="E39" s="251"/>
    </row>
    <row r="40" spans="1:6">
      <c r="A40" s="249"/>
      <c r="B40" s="251"/>
      <c r="C40" s="251"/>
      <c r="D40" s="251"/>
      <c r="E40" s="251"/>
    </row>
    <row r="41" spans="1:6">
      <c r="A41" s="201" t="s">
        <v>595</v>
      </c>
      <c r="B41" s="251"/>
      <c r="C41" s="251"/>
      <c r="D41" s="251"/>
      <c r="E41" s="251"/>
    </row>
    <row r="42" spans="1:6">
      <c r="A42" s="199" t="s">
        <v>596</v>
      </c>
      <c r="B42" s="253">
        <v>28546276449</v>
      </c>
      <c r="C42" s="253">
        <v>28546276449</v>
      </c>
      <c r="D42" s="253">
        <v>25026998644</v>
      </c>
      <c r="E42" s="253">
        <f>+D42</f>
        <v>25026998644</v>
      </c>
      <c r="F42" s="225"/>
    </row>
    <row r="43" spans="1:6">
      <c r="A43" s="197"/>
      <c r="B43" s="247"/>
      <c r="C43" s="247"/>
      <c r="D43" s="247"/>
      <c r="E43" s="247"/>
    </row>
    <row r="44" spans="1:6">
      <c r="A44" s="201" t="s">
        <v>597</v>
      </c>
      <c r="B44" s="248"/>
      <c r="C44" s="248"/>
      <c r="D44" s="248"/>
      <c r="E44" s="248"/>
    </row>
    <row r="45" spans="1:6">
      <c r="A45" s="201" t="s">
        <v>598</v>
      </c>
      <c r="B45" s="248"/>
      <c r="C45" s="248"/>
      <c r="D45" s="248"/>
      <c r="E45" s="248"/>
    </row>
    <row r="46" spans="1:6">
      <c r="A46" s="201" t="s">
        <v>599</v>
      </c>
      <c r="B46" s="254">
        <f>+B42</f>
        <v>28546276449</v>
      </c>
      <c r="C46" s="254">
        <f>+C42</f>
        <v>28546276449</v>
      </c>
      <c r="D46" s="254">
        <f>+D42</f>
        <v>25026998644</v>
      </c>
      <c r="E46" s="254">
        <f>+E42</f>
        <v>25026998644</v>
      </c>
    </row>
    <row r="47" spans="1:6">
      <c r="A47" s="255"/>
      <c r="B47" s="256"/>
      <c r="C47" s="256"/>
      <c r="D47" s="256"/>
      <c r="E47" s="256"/>
    </row>
    <row r="54" spans="2:2">
      <c r="B54" s="225"/>
    </row>
  </sheetData>
  <mergeCells count="10">
    <mergeCell ref="B12:C12"/>
    <mergeCell ref="D12:E12"/>
    <mergeCell ref="B13:C13"/>
    <mergeCell ref="D13:E13"/>
    <mergeCell ref="A3:E3"/>
    <mergeCell ref="A4:E4"/>
    <mergeCell ref="A5:E5"/>
    <mergeCell ref="A6:E6"/>
    <mergeCell ref="A8:E8"/>
    <mergeCell ref="A9:E9"/>
  </mergeCells>
  <printOptions horizontalCentered="1"/>
  <pageMargins left="0.70866141732283472" right="0.70866141732283472" top="0.70866141732283472" bottom="0.70866141732283472" header="0.31496062992125984" footer="0.31496062992125984"/>
  <pageSetup paperSize="9" scale="80" orientation="portrait" r:id="rId1"/>
</worksheet>
</file>

<file path=xl/worksheets/sheet12.xml><?xml version="1.0" encoding="utf-8"?>
<worksheet xmlns="http://schemas.openxmlformats.org/spreadsheetml/2006/main" xmlns:r="http://schemas.openxmlformats.org/officeDocument/2006/relationships">
  <sheetPr>
    <tabColor rgb="FF92D050"/>
  </sheetPr>
  <dimension ref="A2:M59"/>
  <sheetViews>
    <sheetView showGridLines="0" topLeftCell="A28" zoomScale="85" zoomScaleNormal="85" workbookViewId="0">
      <selection activeCell="E63" sqref="E63"/>
    </sheetView>
  </sheetViews>
  <sheetFormatPr baseColWidth="10" defaultColWidth="11.42578125" defaultRowHeight="15"/>
  <cols>
    <col min="1" max="1" width="29.42578125" style="30" customWidth="1"/>
    <col min="2" max="2" width="14.42578125" style="30" customWidth="1"/>
    <col min="3" max="3" width="16.140625" style="30" bestFit="1" customWidth="1"/>
    <col min="4" max="4" width="12.5703125" style="30" customWidth="1"/>
    <col min="5" max="5" width="21.5703125" style="30" bestFit="1" customWidth="1"/>
    <col min="6" max="6" width="19" style="30" customWidth="1"/>
    <col min="7" max="7" width="15.140625" style="30" bestFit="1" customWidth="1"/>
    <col min="8" max="8" width="21.140625" style="257" customWidth="1"/>
    <col min="9" max="9" width="16.5703125" style="30" bestFit="1" customWidth="1"/>
    <col min="10" max="16384" width="11.42578125" style="30"/>
  </cols>
  <sheetData>
    <row r="2" spans="1:13" ht="18">
      <c r="F2" s="332" t="s">
        <v>600</v>
      </c>
    </row>
    <row r="3" spans="1:13">
      <c r="A3" s="505" t="s">
        <v>0</v>
      </c>
      <c r="B3" s="505"/>
      <c r="C3" s="505"/>
      <c r="D3" s="505"/>
      <c r="E3" s="505"/>
      <c r="F3" s="505"/>
      <c r="G3" s="246"/>
      <c r="H3" s="246"/>
      <c r="I3" s="246"/>
      <c r="J3" s="246"/>
      <c r="K3" s="246"/>
      <c r="L3" s="246"/>
      <c r="M3" s="246"/>
    </row>
    <row r="4" spans="1:13">
      <c r="A4" s="460" t="s">
        <v>690</v>
      </c>
      <c r="B4" s="460"/>
      <c r="C4" s="460"/>
      <c r="D4" s="460"/>
      <c r="E4" s="460"/>
      <c r="F4" s="460"/>
    </row>
    <row r="5" spans="1:13">
      <c r="A5" s="460" t="s">
        <v>479</v>
      </c>
      <c r="B5" s="460"/>
      <c r="C5" s="460"/>
      <c r="D5" s="460"/>
      <c r="E5" s="460"/>
      <c r="F5" s="460"/>
    </row>
    <row r="6" spans="1:13">
      <c r="A6" s="460" t="s">
        <v>1</v>
      </c>
      <c r="B6" s="460"/>
      <c r="C6" s="460"/>
      <c r="D6" s="460"/>
      <c r="E6" s="460"/>
      <c r="F6" s="460"/>
    </row>
    <row r="8" spans="1:13">
      <c r="A8" s="460" t="s">
        <v>601</v>
      </c>
      <c r="B8" s="460"/>
      <c r="C8" s="460"/>
      <c r="D8" s="460"/>
      <c r="E8" s="460"/>
      <c r="F8" s="460"/>
    </row>
    <row r="11" spans="1:13">
      <c r="A11" s="512" t="s">
        <v>581</v>
      </c>
      <c r="B11" s="506" t="s">
        <v>602</v>
      </c>
      <c r="C11" s="508"/>
      <c r="D11" s="335"/>
      <c r="E11" s="506" t="s">
        <v>603</v>
      </c>
      <c r="F11" s="508"/>
    </row>
    <row r="12" spans="1:13">
      <c r="A12" s="513"/>
      <c r="B12" s="335"/>
      <c r="C12" s="258"/>
      <c r="D12" s="51" t="s">
        <v>604</v>
      </c>
      <c r="E12" s="335" t="s">
        <v>605</v>
      </c>
      <c r="F12" s="335" t="s">
        <v>605</v>
      </c>
    </row>
    <row r="13" spans="1:13">
      <c r="A13" s="513"/>
      <c r="B13" s="51" t="s">
        <v>539</v>
      </c>
      <c r="C13" s="53" t="s">
        <v>606</v>
      </c>
      <c r="D13" s="51" t="s">
        <v>607</v>
      </c>
      <c r="E13" s="51" t="s">
        <v>760</v>
      </c>
      <c r="F13" s="51" t="s">
        <v>760</v>
      </c>
    </row>
    <row r="14" spans="1:13">
      <c r="A14" s="514"/>
      <c r="B14" s="212"/>
      <c r="C14" s="186"/>
      <c r="D14" s="212"/>
      <c r="E14" s="212" t="s">
        <v>608</v>
      </c>
      <c r="F14" s="212" t="s">
        <v>609</v>
      </c>
    </row>
    <row r="15" spans="1:13">
      <c r="A15" s="197"/>
      <c r="B15" s="197"/>
      <c r="C15" s="197"/>
      <c r="D15" s="197"/>
      <c r="E15" s="197"/>
      <c r="F15" s="197"/>
    </row>
    <row r="16" spans="1:13">
      <c r="A16" s="259" t="s">
        <v>27</v>
      </c>
      <c r="B16" s="249"/>
      <c r="C16" s="249"/>
      <c r="D16" s="249"/>
      <c r="E16" s="249"/>
      <c r="F16" s="249"/>
    </row>
    <row r="17" spans="1:9">
      <c r="A17" s="249"/>
      <c r="B17" s="249"/>
      <c r="C17" s="260"/>
      <c r="D17" s="260"/>
      <c r="E17" s="260"/>
      <c r="F17" s="260"/>
      <c r="H17" s="261"/>
    </row>
    <row r="18" spans="1:9">
      <c r="A18" s="201" t="s">
        <v>610</v>
      </c>
      <c r="B18" s="249"/>
      <c r="C18" s="260"/>
      <c r="D18" s="260"/>
      <c r="E18" s="260"/>
      <c r="F18" s="260"/>
      <c r="H18" s="261"/>
    </row>
    <row r="19" spans="1:9">
      <c r="A19" s="249"/>
      <c r="B19" s="262"/>
      <c r="C19" s="260"/>
      <c r="D19" s="260"/>
      <c r="E19" s="263"/>
      <c r="F19" s="260"/>
      <c r="H19" s="264"/>
    </row>
    <row r="20" spans="1:9">
      <c r="A20" s="249" t="s">
        <v>153</v>
      </c>
      <c r="B20" s="262" t="s">
        <v>611</v>
      </c>
      <c r="C20" s="424">
        <v>40471.96</v>
      </c>
      <c r="D20" s="425">
        <v>6554.28</v>
      </c>
      <c r="E20" s="195">
        <v>265264557</v>
      </c>
      <c r="F20" s="195">
        <v>525001098</v>
      </c>
      <c r="G20" s="312"/>
      <c r="H20" s="265"/>
      <c r="I20" s="257"/>
    </row>
    <row r="21" spans="1:9">
      <c r="A21" s="249"/>
      <c r="B21" s="262"/>
      <c r="C21" s="195"/>
      <c r="D21" s="195"/>
      <c r="E21" s="195"/>
      <c r="F21" s="195"/>
      <c r="H21" s="265"/>
    </row>
    <row r="22" spans="1:9">
      <c r="A22" s="249" t="s">
        <v>612</v>
      </c>
      <c r="B22" s="262" t="s">
        <v>611</v>
      </c>
      <c r="C22" s="266">
        <v>0</v>
      </c>
      <c r="D22" s="266">
        <v>0</v>
      </c>
      <c r="E22" s="410">
        <v>0</v>
      </c>
      <c r="F22" s="410">
        <v>0</v>
      </c>
      <c r="H22" s="265"/>
    </row>
    <row r="23" spans="1:9">
      <c r="A23" s="249"/>
      <c r="B23" s="262"/>
      <c r="C23" s="266"/>
      <c r="D23" s="426"/>
      <c r="E23" s="410"/>
      <c r="F23" s="410"/>
      <c r="H23" s="265"/>
    </row>
    <row r="24" spans="1:9">
      <c r="A24" s="249" t="s">
        <v>613</v>
      </c>
      <c r="B24" s="262" t="s">
        <v>611</v>
      </c>
      <c r="C24" s="427">
        <v>0</v>
      </c>
      <c r="D24" s="266">
        <v>0</v>
      </c>
      <c r="E24" s="410">
        <v>0</v>
      </c>
      <c r="F24" s="410">
        <v>0</v>
      </c>
      <c r="H24" s="265"/>
    </row>
    <row r="25" spans="1:9">
      <c r="A25" s="249"/>
      <c r="B25" s="262"/>
      <c r="C25" s="195"/>
      <c r="D25" s="195"/>
      <c r="E25" s="195"/>
      <c r="F25" s="195"/>
    </row>
    <row r="26" spans="1:9">
      <c r="A26" s="255"/>
      <c r="B26" s="267"/>
      <c r="C26" s="428"/>
      <c r="D26" s="428"/>
      <c r="E26" s="428"/>
      <c r="F26" s="428"/>
    </row>
    <row r="27" spans="1:9">
      <c r="A27" s="268" t="s">
        <v>614</v>
      </c>
      <c r="B27" s="269"/>
      <c r="C27" s="429">
        <f>+SUM(C20:C24)</f>
        <v>40471.96</v>
      </c>
      <c r="D27" s="429">
        <f>SUM(D20:D26)</f>
        <v>6554.28</v>
      </c>
      <c r="E27" s="430">
        <f>+SUM(E20:E26)</f>
        <v>265264557</v>
      </c>
      <c r="F27" s="430">
        <f>+SUM(F20:F26)</f>
        <v>525001098</v>
      </c>
      <c r="G27" s="312"/>
    </row>
    <row r="28" spans="1:9">
      <c r="A28" s="197"/>
      <c r="B28" s="270"/>
      <c r="C28" s="271"/>
      <c r="D28" s="271"/>
      <c r="E28" s="271"/>
      <c r="F28" s="271"/>
    </row>
    <row r="29" spans="1:9">
      <c r="A29" s="201" t="s">
        <v>615</v>
      </c>
      <c r="B29" s="262"/>
      <c r="C29" s="195"/>
      <c r="D29" s="195"/>
      <c r="E29" s="195"/>
      <c r="F29" s="195"/>
    </row>
    <row r="30" spans="1:9">
      <c r="A30" s="249"/>
      <c r="B30" s="262"/>
      <c r="C30" s="195"/>
      <c r="D30" s="195"/>
      <c r="E30" s="195"/>
      <c r="F30" s="195"/>
    </row>
    <row r="31" spans="1:9">
      <c r="A31" s="249" t="s">
        <v>616</v>
      </c>
      <c r="B31" s="262" t="s">
        <v>611</v>
      </c>
      <c r="C31" s="266">
        <v>0</v>
      </c>
      <c r="D31" s="266">
        <v>0</v>
      </c>
      <c r="E31" s="266">
        <v>0</v>
      </c>
      <c r="F31" s="266">
        <v>0</v>
      </c>
      <c r="H31" s="265"/>
      <c r="I31" s="257"/>
    </row>
    <row r="32" spans="1:9">
      <c r="A32" s="201"/>
      <c r="B32" s="262"/>
      <c r="C32" s="195"/>
      <c r="D32" s="195"/>
      <c r="E32" s="195"/>
      <c r="F32" s="195"/>
    </row>
    <row r="33" spans="1:9">
      <c r="A33" s="268" t="s">
        <v>614</v>
      </c>
      <c r="B33" s="269"/>
      <c r="C33" s="272">
        <v>0</v>
      </c>
      <c r="D33" s="272">
        <v>0</v>
      </c>
      <c r="E33" s="272">
        <v>0</v>
      </c>
      <c r="F33" s="272">
        <v>0</v>
      </c>
    </row>
    <row r="34" spans="1:9">
      <c r="A34" s="249"/>
      <c r="B34" s="262"/>
      <c r="C34" s="195"/>
      <c r="D34" s="195"/>
      <c r="E34" s="195"/>
      <c r="F34" s="195"/>
    </row>
    <row r="35" spans="1:9">
      <c r="A35" s="199" t="s">
        <v>617</v>
      </c>
      <c r="B35" s="267"/>
      <c r="C35" s="273">
        <f>+C27</f>
        <v>40471.96</v>
      </c>
      <c r="D35" s="274"/>
      <c r="E35" s="274">
        <f>+E27</f>
        <v>265264557</v>
      </c>
      <c r="F35" s="274">
        <f>+F27</f>
        <v>525001098</v>
      </c>
    </row>
    <row r="36" spans="1:9">
      <c r="A36" s="197"/>
      <c r="B36" s="270"/>
      <c r="C36" s="271"/>
      <c r="D36" s="271"/>
      <c r="E36" s="271"/>
      <c r="F36" s="271"/>
    </row>
    <row r="37" spans="1:9">
      <c r="A37" s="259" t="s">
        <v>29</v>
      </c>
      <c r="B37" s="262"/>
      <c r="C37" s="195"/>
      <c r="D37" s="195"/>
      <c r="E37" s="195"/>
      <c r="F37" s="195"/>
    </row>
    <row r="38" spans="1:9">
      <c r="A38" s="249"/>
      <c r="B38" s="262"/>
      <c r="C38" s="195"/>
      <c r="D38" s="195"/>
      <c r="E38" s="195"/>
      <c r="F38" s="195"/>
    </row>
    <row r="39" spans="1:9">
      <c r="A39" s="201" t="s">
        <v>618</v>
      </c>
      <c r="B39" s="262"/>
      <c r="C39" s="195"/>
      <c r="D39" s="195"/>
      <c r="E39" s="195"/>
      <c r="F39" s="195"/>
    </row>
    <row r="40" spans="1:9">
      <c r="A40" s="249"/>
      <c r="B40" s="262"/>
      <c r="C40" s="195"/>
      <c r="D40" s="195"/>
      <c r="E40" s="195"/>
      <c r="F40" s="195"/>
    </row>
    <row r="41" spans="1:9">
      <c r="A41" s="249" t="s">
        <v>619</v>
      </c>
      <c r="B41" s="262"/>
      <c r="C41" s="195"/>
      <c r="D41" s="195"/>
      <c r="E41" s="195"/>
      <c r="F41" s="195"/>
      <c r="H41" s="261"/>
    </row>
    <row r="42" spans="1:9">
      <c r="A42" s="249" t="s">
        <v>620</v>
      </c>
      <c r="B42" s="262" t="s">
        <v>611</v>
      </c>
      <c r="C42" s="266">
        <v>0</v>
      </c>
      <c r="D42" s="275">
        <v>0</v>
      </c>
      <c r="E42" s="266">
        <v>0</v>
      </c>
      <c r="F42" s="266">
        <v>0</v>
      </c>
      <c r="H42" s="265"/>
      <c r="I42" s="261"/>
    </row>
    <row r="43" spans="1:9">
      <c r="A43" s="255"/>
      <c r="B43" s="267"/>
      <c r="C43" s="276"/>
      <c r="D43" s="276"/>
      <c r="E43" s="276"/>
      <c r="F43" s="276"/>
      <c r="H43" s="40"/>
    </row>
    <row r="44" spans="1:9">
      <c r="A44" s="268" t="s">
        <v>614</v>
      </c>
      <c r="B44" s="269"/>
      <c r="C44" s="272">
        <v>0</v>
      </c>
      <c r="D44" s="266">
        <v>0</v>
      </c>
      <c r="E44" s="272">
        <v>0</v>
      </c>
      <c r="F44" s="272">
        <v>0</v>
      </c>
      <c r="H44" s="40"/>
    </row>
    <row r="45" spans="1:9">
      <c r="A45" s="197"/>
      <c r="B45" s="270"/>
      <c r="C45" s="271"/>
      <c r="D45" s="271"/>
      <c r="E45" s="271"/>
      <c r="F45" s="271"/>
      <c r="H45" s="40"/>
    </row>
    <row r="46" spans="1:9">
      <c r="A46" s="201" t="s">
        <v>621</v>
      </c>
      <c r="B46" s="262"/>
      <c r="C46" s="195"/>
      <c r="D46" s="195"/>
      <c r="E46" s="195"/>
      <c r="F46" s="195"/>
      <c r="H46" s="40"/>
    </row>
    <row r="47" spans="1:9">
      <c r="A47" s="201"/>
      <c r="B47" s="262"/>
      <c r="C47" s="195"/>
      <c r="D47" s="195"/>
      <c r="E47" s="195"/>
      <c r="F47" s="195"/>
      <c r="H47" s="40"/>
    </row>
    <row r="48" spans="1:9">
      <c r="A48" s="249" t="s">
        <v>620</v>
      </c>
      <c r="B48" s="262" t="s">
        <v>611</v>
      </c>
      <c r="C48" s="266">
        <v>0</v>
      </c>
      <c r="D48" s="266">
        <v>0</v>
      </c>
      <c r="E48" s="266">
        <v>0</v>
      </c>
      <c r="F48" s="266">
        <v>0</v>
      </c>
      <c r="H48" s="40"/>
      <c r="I48" s="261"/>
    </row>
    <row r="49" spans="1:8">
      <c r="A49" s="249"/>
      <c r="B49" s="249"/>
      <c r="C49" s="266"/>
      <c r="D49" s="266"/>
      <c r="E49" s="266"/>
      <c r="F49" s="266"/>
    </row>
    <row r="50" spans="1:8">
      <c r="A50" s="268" t="s">
        <v>614</v>
      </c>
      <c r="B50" s="268"/>
      <c r="C50" s="272">
        <v>0</v>
      </c>
      <c r="D50" s="272">
        <v>0</v>
      </c>
      <c r="E50" s="272">
        <v>0</v>
      </c>
      <c r="F50" s="272">
        <v>0</v>
      </c>
      <c r="H50" s="30"/>
    </row>
    <row r="51" spans="1:8">
      <c r="A51" s="249"/>
      <c r="B51" s="249"/>
      <c r="C51" s="266"/>
      <c r="D51" s="266"/>
      <c r="E51" s="266"/>
      <c r="F51" s="266"/>
      <c r="H51" s="30"/>
    </row>
    <row r="52" spans="1:8">
      <c r="A52" s="199" t="s">
        <v>622</v>
      </c>
      <c r="B52" s="255"/>
      <c r="C52" s="277"/>
      <c r="D52" s="277"/>
      <c r="E52" s="277">
        <v>0</v>
      </c>
      <c r="F52" s="277">
        <v>0</v>
      </c>
      <c r="H52" s="30"/>
    </row>
    <row r="53" spans="1:8">
      <c r="H53" s="30"/>
    </row>
    <row r="54" spans="1:8">
      <c r="A54" s="460"/>
      <c r="B54" s="460"/>
      <c r="C54" s="460"/>
      <c r="D54" s="460"/>
      <c r="E54" s="460"/>
      <c r="F54" s="460"/>
      <c r="H54" s="30"/>
    </row>
    <row r="59" spans="1:8">
      <c r="C59" s="67"/>
      <c r="H59" s="30"/>
    </row>
  </sheetData>
  <mergeCells count="9">
    <mergeCell ref="A54:F54"/>
    <mergeCell ref="A3:F3"/>
    <mergeCell ref="A4:F4"/>
    <mergeCell ref="A5:F5"/>
    <mergeCell ref="A6:F6"/>
    <mergeCell ref="A8:F8"/>
    <mergeCell ref="A11:A14"/>
    <mergeCell ref="B11:C11"/>
    <mergeCell ref="E11:F11"/>
  </mergeCells>
  <printOptions horizontalCentered="1"/>
  <pageMargins left="0.70866141732283472" right="0.70866141732283472" top="0.70866141732283472" bottom="0.70866141732283472" header="0.31496062992125984" footer="0.31496062992125984"/>
  <pageSetup paperSize="9" scale="75" orientation="portrait" r:id="rId1"/>
</worksheet>
</file>

<file path=xl/worksheets/sheet13.xml><?xml version="1.0" encoding="utf-8"?>
<worksheet xmlns="http://schemas.openxmlformats.org/spreadsheetml/2006/main" xmlns:r="http://schemas.openxmlformats.org/officeDocument/2006/relationships">
  <sheetPr>
    <tabColor rgb="FF92D050"/>
  </sheetPr>
  <dimension ref="A2:O70"/>
  <sheetViews>
    <sheetView showGridLines="0" topLeftCell="A22" zoomScale="85" zoomScaleNormal="85" workbookViewId="0">
      <selection activeCell="E48" sqref="E48"/>
    </sheetView>
  </sheetViews>
  <sheetFormatPr baseColWidth="10" defaultColWidth="11.42578125" defaultRowHeight="15"/>
  <cols>
    <col min="1" max="1" width="22.85546875" style="30" customWidth="1"/>
    <col min="2" max="2" width="9.7109375" style="30" customWidth="1"/>
    <col min="3" max="4" width="10.5703125" style="30" customWidth="1"/>
    <col min="5" max="5" width="16" style="30" customWidth="1"/>
    <col min="6" max="6" width="11.42578125" style="30" customWidth="1"/>
    <col min="7" max="7" width="16.28515625" style="30" customWidth="1"/>
    <col min="8" max="8" width="17.28515625" style="30" customWidth="1"/>
    <col min="9" max="9" width="18" style="30" customWidth="1"/>
    <col min="10" max="10" width="16" style="30" customWidth="1"/>
    <col min="11" max="11" width="19" style="30" hidden="1" customWidth="1"/>
    <col min="12" max="12" width="16" style="30" hidden="1" customWidth="1"/>
    <col min="13" max="13" width="15.42578125" style="30" customWidth="1"/>
    <col min="14" max="14" width="19.42578125" style="30" hidden="1" customWidth="1"/>
    <col min="15" max="15" width="13.42578125" style="30" bestFit="1" customWidth="1"/>
    <col min="16" max="16384" width="11.42578125" style="30"/>
  </cols>
  <sheetData>
    <row r="2" spans="1:14" ht="18">
      <c r="I2" s="332" t="s">
        <v>623</v>
      </c>
      <c r="J2" s="315"/>
      <c r="K2" s="315"/>
      <c r="L2" s="315"/>
    </row>
    <row r="3" spans="1:14">
      <c r="A3" s="505" t="s">
        <v>0</v>
      </c>
      <c r="B3" s="505"/>
      <c r="C3" s="505"/>
      <c r="D3" s="505"/>
      <c r="E3" s="505"/>
      <c r="F3" s="505"/>
      <c r="G3" s="505"/>
      <c r="H3" s="505"/>
      <c r="I3" s="505"/>
      <c r="J3" s="246"/>
      <c r="K3" s="246"/>
      <c r="L3" s="246"/>
      <c r="M3" s="246"/>
    </row>
    <row r="4" spans="1:14">
      <c r="A4" s="460" t="s">
        <v>690</v>
      </c>
      <c r="B4" s="460"/>
      <c r="C4" s="460"/>
      <c r="D4" s="460"/>
      <c r="E4" s="460"/>
      <c r="F4" s="460"/>
      <c r="G4" s="460"/>
      <c r="H4" s="460"/>
      <c r="I4" s="460"/>
      <c r="J4" s="315"/>
      <c r="K4" s="315"/>
      <c r="L4" s="315"/>
    </row>
    <row r="5" spans="1:14">
      <c r="A5" s="460" t="s">
        <v>479</v>
      </c>
      <c r="B5" s="460"/>
      <c r="C5" s="460"/>
      <c r="D5" s="460"/>
      <c r="E5" s="460"/>
      <c r="F5" s="460"/>
      <c r="G5" s="460"/>
      <c r="H5" s="460"/>
      <c r="I5" s="460"/>
      <c r="J5" s="315"/>
      <c r="K5" s="315"/>
      <c r="L5" s="315"/>
    </row>
    <row r="6" spans="1:14">
      <c r="A6" s="460" t="s">
        <v>1</v>
      </c>
      <c r="B6" s="460"/>
      <c r="C6" s="460"/>
      <c r="D6" s="460"/>
      <c r="E6" s="460"/>
      <c r="F6" s="460"/>
      <c r="G6" s="460"/>
      <c r="H6" s="460"/>
      <c r="I6" s="460"/>
      <c r="J6" s="315"/>
      <c r="K6" s="315"/>
      <c r="L6" s="315"/>
    </row>
    <row r="8" spans="1:14">
      <c r="A8" s="460" t="s">
        <v>624</v>
      </c>
      <c r="B8" s="460"/>
      <c r="C8" s="460"/>
      <c r="D8" s="460"/>
      <c r="E8" s="460"/>
      <c r="F8" s="460"/>
      <c r="G8" s="460"/>
      <c r="H8" s="460"/>
      <c r="I8" s="460"/>
      <c r="J8" s="315"/>
      <c r="K8" s="315"/>
      <c r="L8" s="315"/>
    </row>
    <row r="11" spans="1:14" ht="45">
      <c r="A11" s="278" t="s">
        <v>565</v>
      </c>
      <c r="B11" s="279" t="s">
        <v>625</v>
      </c>
      <c r="C11" s="279" t="s">
        <v>626</v>
      </c>
      <c r="D11" s="279" t="s">
        <v>627</v>
      </c>
      <c r="E11" s="279" t="s">
        <v>628</v>
      </c>
      <c r="F11" s="279" t="s">
        <v>629</v>
      </c>
      <c r="G11" s="280" t="s">
        <v>630</v>
      </c>
      <c r="H11" s="279" t="s">
        <v>761</v>
      </c>
      <c r="I11" s="279" t="s">
        <v>762</v>
      </c>
      <c r="J11" s="281"/>
      <c r="K11" s="281"/>
      <c r="L11" s="281"/>
    </row>
    <row r="12" spans="1:14" ht="60">
      <c r="A12" s="282" t="s">
        <v>631</v>
      </c>
      <c r="B12" s="283">
        <v>0</v>
      </c>
      <c r="C12" s="283">
        <v>0</v>
      </c>
      <c r="D12" s="283">
        <v>0</v>
      </c>
      <c r="E12" s="284">
        <v>312037500</v>
      </c>
      <c r="F12" s="283">
        <v>0</v>
      </c>
      <c r="G12" s="283">
        <v>0</v>
      </c>
      <c r="H12" s="283">
        <f>SUM(B12:G12)</f>
        <v>312037500</v>
      </c>
      <c r="I12" s="283">
        <v>204025445</v>
      </c>
      <c r="J12" s="285"/>
      <c r="K12" s="285"/>
      <c r="L12" s="285"/>
      <c r="M12" s="67"/>
    </row>
    <row r="13" spans="1:14" ht="45">
      <c r="A13" s="282" t="s">
        <v>632</v>
      </c>
      <c r="B13" s="283">
        <v>0</v>
      </c>
      <c r="C13" s="283">
        <v>0</v>
      </c>
      <c r="D13" s="283">
        <v>0</v>
      </c>
      <c r="E13" s="284">
        <v>408777848</v>
      </c>
      <c r="F13" s="283">
        <v>0</v>
      </c>
      <c r="G13" s="283">
        <v>0</v>
      </c>
      <c r="H13" s="283">
        <f t="shared" ref="H13:H25" si="0">SUM(B13:G13)</f>
        <v>408777848</v>
      </c>
      <c r="I13" s="283">
        <v>359594580</v>
      </c>
      <c r="J13" s="285"/>
      <c r="K13" s="285"/>
      <c r="L13" s="285"/>
      <c r="M13" s="286"/>
    </row>
    <row r="14" spans="1:14" ht="30">
      <c r="A14" s="282" t="s">
        <v>633</v>
      </c>
      <c r="B14" s="283">
        <v>0</v>
      </c>
      <c r="C14" s="283">
        <v>0</v>
      </c>
      <c r="D14" s="283">
        <v>0</v>
      </c>
      <c r="E14" s="284">
        <v>3808809611</v>
      </c>
      <c r="F14" s="283">
        <v>0</v>
      </c>
      <c r="G14" s="283">
        <v>0</v>
      </c>
      <c r="H14" s="283">
        <f t="shared" si="0"/>
        <v>3808809611</v>
      </c>
      <c r="I14" s="283">
        <v>3750675911</v>
      </c>
      <c r="J14" s="285"/>
      <c r="K14" s="285"/>
      <c r="L14" s="285"/>
      <c r="M14" s="286"/>
    </row>
    <row r="15" spans="1:14" ht="30">
      <c r="A15" s="282" t="s">
        <v>634</v>
      </c>
      <c r="B15" s="283">
        <v>0</v>
      </c>
      <c r="C15" s="283">
        <v>0</v>
      </c>
      <c r="D15" s="283">
        <v>0</v>
      </c>
      <c r="E15" s="284">
        <v>758440288</v>
      </c>
      <c r="F15" s="283">
        <v>0</v>
      </c>
      <c r="G15" s="283">
        <v>0</v>
      </c>
      <c r="H15" s="283">
        <f t="shared" si="0"/>
        <v>758440288</v>
      </c>
      <c r="I15" s="283">
        <v>713343957</v>
      </c>
      <c r="J15" s="285"/>
      <c r="K15" s="285"/>
      <c r="L15" s="285"/>
      <c r="M15" s="286"/>
      <c r="N15" s="231"/>
    </row>
    <row r="16" spans="1:14" ht="30">
      <c r="A16" s="282" t="s">
        <v>635</v>
      </c>
      <c r="B16" s="283">
        <v>0</v>
      </c>
      <c r="C16" s="283">
        <v>0</v>
      </c>
      <c r="D16" s="283">
        <v>0</v>
      </c>
      <c r="E16" s="283">
        <v>0</v>
      </c>
      <c r="F16" s="283">
        <v>0</v>
      </c>
      <c r="G16" s="283">
        <v>0</v>
      </c>
      <c r="H16" s="283">
        <f t="shared" si="0"/>
        <v>0</v>
      </c>
      <c r="I16" s="283">
        <v>0</v>
      </c>
      <c r="J16" s="285"/>
      <c r="K16" s="285"/>
      <c r="L16" s="285"/>
      <c r="M16" s="286"/>
      <c r="N16" s="231"/>
    </row>
    <row r="17" spans="1:15" ht="30">
      <c r="A17" s="282" t="s">
        <v>636</v>
      </c>
      <c r="B17" s="283">
        <v>0</v>
      </c>
      <c r="C17" s="283">
        <v>0</v>
      </c>
      <c r="D17" s="283">
        <v>0</v>
      </c>
      <c r="E17" s="284">
        <v>54318177</v>
      </c>
      <c r="F17" s="283">
        <v>0</v>
      </c>
      <c r="G17" s="283">
        <v>0</v>
      </c>
      <c r="H17" s="283">
        <f t="shared" si="0"/>
        <v>54318177</v>
      </c>
      <c r="I17" s="283">
        <v>75723632</v>
      </c>
      <c r="J17" s="285"/>
      <c r="K17" s="285"/>
      <c r="L17" s="285"/>
      <c r="M17" s="286"/>
      <c r="N17" s="231"/>
    </row>
    <row r="18" spans="1:15" ht="30">
      <c r="A18" s="282" t="s">
        <v>637</v>
      </c>
      <c r="B18" s="283">
        <v>0</v>
      </c>
      <c r="C18" s="283">
        <v>0</v>
      </c>
      <c r="D18" s="283">
        <v>0</v>
      </c>
      <c r="E18" s="284">
        <v>400000</v>
      </c>
      <c r="F18" s="283">
        <v>0</v>
      </c>
      <c r="G18" s="283">
        <v>0</v>
      </c>
      <c r="H18" s="283">
        <f t="shared" si="0"/>
        <v>400000</v>
      </c>
      <c r="I18" s="283">
        <v>3150000</v>
      </c>
      <c r="J18" s="285"/>
      <c r="K18" s="285"/>
      <c r="L18" s="285"/>
      <c r="M18" s="286"/>
    </row>
    <row r="19" spans="1:15" ht="25.5" customHeight="1">
      <c r="A19" s="287" t="s">
        <v>638</v>
      </c>
      <c r="B19" s="288">
        <v>0</v>
      </c>
      <c r="C19" s="288">
        <v>0</v>
      </c>
      <c r="D19" s="288">
        <v>0</v>
      </c>
      <c r="E19" s="289">
        <v>1811828099</v>
      </c>
      <c r="F19" s="288">
        <v>0</v>
      </c>
      <c r="G19" s="288">
        <v>0</v>
      </c>
      <c r="H19" s="283">
        <f t="shared" si="0"/>
        <v>1811828099</v>
      </c>
      <c r="I19" s="288">
        <v>1673226417</v>
      </c>
      <c r="J19" s="285"/>
      <c r="K19" s="285"/>
      <c r="L19" s="285"/>
      <c r="M19" s="286"/>
      <c r="O19" s="225"/>
    </row>
    <row r="20" spans="1:15" ht="30" customHeight="1">
      <c r="A20" s="290" t="s">
        <v>639</v>
      </c>
      <c r="B20" s="283">
        <v>0</v>
      </c>
      <c r="C20" s="283">
        <v>0</v>
      </c>
      <c r="D20" s="283">
        <v>0</v>
      </c>
      <c r="E20" s="283">
        <v>0</v>
      </c>
      <c r="F20" s="283">
        <v>0</v>
      </c>
      <c r="G20" s="288">
        <v>416922241</v>
      </c>
      <c r="H20" s="283">
        <f t="shared" si="0"/>
        <v>416922241</v>
      </c>
      <c r="I20" s="283">
        <v>962625378</v>
      </c>
      <c r="J20" s="285"/>
      <c r="K20" s="285"/>
      <c r="L20" s="285"/>
      <c r="M20" s="286"/>
      <c r="N20" s="225"/>
    </row>
    <row r="21" spans="1:15" ht="45">
      <c r="A21" s="282" t="s">
        <v>640</v>
      </c>
      <c r="B21" s="283">
        <v>0</v>
      </c>
      <c r="C21" s="283">
        <v>0</v>
      </c>
      <c r="D21" s="283">
        <v>0</v>
      </c>
      <c r="E21" s="283">
        <v>0</v>
      </c>
      <c r="F21" s="283">
        <v>0</v>
      </c>
      <c r="G21" s="283">
        <v>11403034236</v>
      </c>
      <c r="H21" s="283">
        <f t="shared" si="0"/>
        <v>11403034236</v>
      </c>
      <c r="I21" s="283">
        <v>40298303</v>
      </c>
      <c r="J21" s="285"/>
      <c r="K21" s="285"/>
      <c r="L21" s="285"/>
      <c r="M21" s="286"/>
      <c r="N21" s="225"/>
    </row>
    <row r="22" spans="1:15" ht="30">
      <c r="A22" s="282" t="s">
        <v>641</v>
      </c>
      <c r="B22" s="283">
        <v>0</v>
      </c>
      <c r="C22" s="283">
        <v>0</v>
      </c>
      <c r="D22" s="283">
        <v>0</v>
      </c>
      <c r="E22" s="284">
        <v>435371119</v>
      </c>
      <c r="F22" s="283">
        <v>0</v>
      </c>
      <c r="G22" s="283">
        <v>0</v>
      </c>
      <c r="H22" s="283">
        <f t="shared" si="0"/>
        <v>435371119</v>
      </c>
      <c r="I22" s="283">
        <v>430216536</v>
      </c>
      <c r="J22" s="285"/>
      <c r="K22" s="285"/>
      <c r="L22" s="285"/>
      <c r="M22" s="286"/>
      <c r="N22" s="231"/>
    </row>
    <row r="23" spans="1:15" ht="30">
      <c r="A23" s="282" t="s">
        <v>642</v>
      </c>
      <c r="B23" s="283">
        <v>0</v>
      </c>
      <c r="C23" s="283">
        <v>0</v>
      </c>
      <c r="D23" s="283">
        <v>0</v>
      </c>
      <c r="E23" s="284">
        <v>152803342</v>
      </c>
      <c r="F23" s="283">
        <v>0</v>
      </c>
      <c r="G23" s="283">
        <v>0</v>
      </c>
      <c r="H23" s="283">
        <f t="shared" si="0"/>
        <v>152803342</v>
      </c>
      <c r="I23" s="283">
        <v>342887062</v>
      </c>
      <c r="J23" s="285"/>
      <c r="K23" s="285"/>
      <c r="L23" s="285"/>
      <c r="M23" s="286"/>
      <c r="N23" s="231"/>
    </row>
    <row r="24" spans="1:15" ht="27" customHeight="1">
      <c r="A24" s="282" t="s">
        <v>643</v>
      </c>
      <c r="B24" s="283"/>
      <c r="C24" s="283"/>
      <c r="D24" s="283"/>
      <c r="E24" s="284">
        <v>852667684</v>
      </c>
      <c r="F24" s="283"/>
      <c r="G24" s="283"/>
      <c r="H24" s="283">
        <f t="shared" si="0"/>
        <v>852667684</v>
      </c>
      <c r="I24" s="283">
        <v>1565287434</v>
      </c>
      <c r="J24" s="285"/>
      <c r="K24" s="285"/>
      <c r="L24" s="285"/>
      <c r="M24" s="286"/>
    </row>
    <row r="25" spans="1:15" ht="30">
      <c r="A25" s="282" t="s">
        <v>644</v>
      </c>
      <c r="B25" s="283">
        <v>0</v>
      </c>
      <c r="C25" s="283">
        <v>0</v>
      </c>
      <c r="D25" s="283">
        <v>0</v>
      </c>
      <c r="E25" s="283"/>
      <c r="F25" s="283">
        <v>0</v>
      </c>
      <c r="G25" s="283">
        <v>0</v>
      </c>
      <c r="H25" s="283">
        <f t="shared" si="0"/>
        <v>0</v>
      </c>
      <c r="I25" s="283">
        <v>0</v>
      </c>
      <c r="J25" s="285"/>
      <c r="K25" s="285"/>
      <c r="L25" s="285"/>
      <c r="M25" s="286"/>
      <c r="N25" s="225"/>
    </row>
    <row r="26" spans="1:15" ht="30">
      <c r="A26" s="282" t="s">
        <v>645</v>
      </c>
      <c r="B26" s="283">
        <v>0</v>
      </c>
      <c r="C26" s="283">
        <v>0</v>
      </c>
      <c r="D26" s="283">
        <v>0</v>
      </c>
      <c r="E26" s="284">
        <v>8127309235</v>
      </c>
      <c r="F26" s="283">
        <v>0</v>
      </c>
      <c r="G26" s="283">
        <v>3557069</v>
      </c>
      <c r="H26" s="283">
        <f>SUM(B26:G26)</f>
        <v>8130866304</v>
      </c>
      <c r="I26" s="283">
        <v>14905943989</v>
      </c>
      <c r="J26" s="285"/>
      <c r="K26" s="285"/>
      <c r="L26" s="285"/>
      <c r="M26" s="286"/>
      <c r="O26" s="67"/>
    </row>
    <row r="27" spans="1:15" ht="30">
      <c r="A27" s="291" t="s">
        <v>646</v>
      </c>
      <c r="B27" s="292">
        <v>0</v>
      </c>
      <c r="C27" s="292">
        <v>0</v>
      </c>
      <c r="D27" s="292">
        <v>0</v>
      </c>
      <c r="E27" s="292">
        <f>SUM(E12:E26)</f>
        <v>16722762903</v>
      </c>
      <c r="F27" s="292">
        <v>0</v>
      </c>
      <c r="G27" s="292">
        <f>SUM(G12:G26)</f>
        <v>11823513546</v>
      </c>
      <c r="H27" s="292">
        <f>SUM(H12:H26)</f>
        <v>28546276449</v>
      </c>
      <c r="I27" s="292">
        <f>SUM(I12:I26)</f>
        <v>25026998644</v>
      </c>
      <c r="J27" s="293"/>
      <c r="K27" s="293"/>
      <c r="L27" s="293"/>
      <c r="M27" s="286"/>
      <c r="N27" s="67"/>
      <c r="O27" s="67"/>
    </row>
    <row r="28" spans="1:15" ht="11.25" customHeight="1">
      <c r="B28" s="67"/>
      <c r="C28" s="67"/>
      <c r="D28" s="67"/>
      <c r="E28" s="67"/>
      <c r="F28" s="67"/>
      <c r="G28" s="67"/>
      <c r="H28" s="67"/>
      <c r="I28" s="67"/>
      <c r="J28" s="67"/>
      <c r="K28" s="67"/>
      <c r="L28" s="67"/>
      <c r="M28" s="225"/>
      <c r="N28" s="67"/>
    </row>
    <row r="29" spans="1:15" ht="33" customHeight="1">
      <c r="A29" s="291" t="s">
        <v>647</v>
      </c>
      <c r="B29" s="294">
        <v>0</v>
      </c>
      <c r="C29" s="294">
        <v>0</v>
      </c>
      <c r="D29" s="294">
        <v>0</v>
      </c>
      <c r="E29" s="294">
        <v>24018770675</v>
      </c>
      <c r="F29" s="294">
        <v>0</v>
      </c>
      <c r="G29" s="294">
        <v>1008227969</v>
      </c>
      <c r="H29" s="294">
        <f>E29+G29</f>
        <v>25026998644</v>
      </c>
      <c r="I29" s="294"/>
      <c r="J29" s="17"/>
      <c r="K29" s="64"/>
      <c r="L29" s="64"/>
      <c r="M29" s="17"/>
      <c r="N29" s="17"/>
    </row>
    <row r="30" spans="1:15">
      <c r="E30" s="179"/>
      <c r="F30" s="179"/>
      <c r="G30" s="179"/>
      <c r="H30" s="179"/>
      <c r="I30" s="179"/>
    </row>
    <row r="31" spans="1:15">
      <c r="A31" s="526" t="s">
        <v>648</v>
      </c>
      <c r="B31" s="526"/>
      <c r="C31" s="526"/>
      <c r="D31" s="526"/>
      <c r="E31" s="526"/>
      <c r="F31" s="526"/>
      <c r="G31" s="526"/>
      <c r="H31" s="526"/>
      <c r="I31" s="526"/>
    </row>
    <row r="32" spans="1:15">
      <c r="A32" s="526"/>
      <c r="B32" s="526"/>
      <c r="C32" s="526"/>
      <c r="D32" s="526"/>
      <c r="E32" s="526"/>
      <c r="F32" s="526"/>
      <c r="G32" s="526"/>
      <c r="H32" s="526"/>
      <c r="I32" s="526"/>
      <c r="M32" s="314"/>
      <c r="N32" s="314"/>
      <c r="O32" s="314"/>
    </row>
    <row r="33" spans="1:15">
      <c r="E33" s="179"/>
      <c r="F33" s="179"/>
      <c r="G33" s="179"/>
      <c r="H33" s="179"/>
      <c r="I33" s="179"/>
      <c r="M33" s="314"/>
      <c r="N33" s="314"/>
      <c r="O33" s="314"/>
    </row>
    <row r="34" spans="1:15">
      <c r="A34" s="295" t="s">
        <v>649</v>
      </c>
      <c r="H34" s="3">
        <v>43921</v>
      </c>
      <c r="I34" s="3">
        <v>43555</v>
      </c>
    </row>
    <row r="35" spans="1:15">
      <c r="A35" s="30" t="s">
        <v>650</v>
      </c>
      <c r="F35" s="35"/>
      <c r="H35" s="35">
        <v>16722762903</v>
      </c>
      <c r="I35" s="179">
        <v>24018770675</v>
      </c>
      <c r="J35" s="35"/>
      <c r="M35" s="35"/>
    </row>
    <row r="36" spans="1:15">
      <c r="A36" s="30" t="s">
        <v>34</v>
      </c>
      <c r="F36" s="35"/>
      <c r="H36" s="35">
        <v>11403034236</v>
      </c>
      <c r="I36" s="179">
        <v>40298303</v>
      </c>
      <c r="J36" s="35"/>
      <c r="M36" s="35"/>
    </row>
    <row r="37" spans="1:15">
      <c r="A37" s="30" t="s">
        <v>651</v>
      </c>
      <c r="F37" s="35"/>
      <c r="G37" s="67"/>
      <c r="H37" s="35">
        <v>3557069</v>
      </c>
      <c r="I37" s="35">
        <v>1686110</v>
      </c>
      <c r="J37" s="35"/>
      <c r="M37" s="35"/>
    </row>
    <row r="38" spans="1:15">
      <c r="A38" s="30" t="s">
        <v>36</v>
      </c>
      <c r="E38" s="35"/>
      <c r="F38" s="35"/>
      <c r="G38" s="35"/>
      <c r="H38" s="35">
        <v>0</v>
      </c>
      <c r="I38" s="35">
        <v>3618178</v>
      </c>
      <c r="J38" s="35"/>
    </row>
    <row r="39" spans="1:15">
      <c r="A39" s="30" t="s">
        <v>38</v>
      </c>
      <c r="E39" s="35"/>
      <c r="F39" s="35"/>
      <c r="G39" s="35"/>
      <c r="H39" s="296">
        <v>416922241</v>
      </c>
      <c r="I39" s="296">
        <v>962625378</v>
      </c>
      <c r="J39" s="35"/>
    </row>
    <row r="40" spans="1:15">
      <c r="A40" s="39" t="s">
        <v>652</v>
      </c>
      <c r="E40" s="35"/>
      <c r="F40" s="35"/>
      <c r="G40" s="35"/>
      <c r="H40" s="40">
        <f>SUM(H35:H39)</f>
        <v>28546276449</v>
      </c>
      <c r="I40" s="40">
        <f>SUM(I35:I39)</f>
        <v>25026998644</v>
      </c>
      <c r="J40" s="35"/>
    </row>
    <row r="41" spans="1:15">
      <c r="A41" s="39" t="s">
        <v>653</v>
      </c>
      <c r="H41" s="40">
        <f>+H27</f>
        <v>28546276449</v>
      </c>
      <c r="I41" s="40">
        <v>25026998644</v>
      </c>
    </row>
    <row r="42" spans="1:15">
      <c r="H42" s="35"/>
      <c r="I42" s="35"/>
      <c r="J42" s="35"/>
    </row>
    <row r="43" spans="1:15">
      <c r="A43" s="295" t="s">
        <v>654</v>
      </c>
      <c r="H43" s="35"/>
    </row>
    <row r="44" spans="1:15">
      <c r="A44" s="30" t="s">
        <v>655</v>
      </c>
      <c r="F44" s="36"/>
      <c r="H44" s="36">
        <v>9666165</v>
      </c>
      <c r="I44" s="36">
        <v>140698643</v>
      </c>
    </row>
    <row r="45" spans="1:15">
      <c r="A45" s="30" t="s">
        <v>656</v>
      </c>
      <c r="F45" s="36"/>
      <c r="H45" s="38">
        <v>-3557069</v>
      </c>
      <c r="I45" s="38">
        <v>-1686110</v>
      </c>
    </row>
    <row r="46" spans="1:15">
      <c r="A46" s="39" t="s">
        <v>35</v>
      </c>
      <c r="F46" s="297"/>
      <c r="H46" s="297">
        <f>SUM(H44:H45)</f>
        <v>6109096</v>
      </c>
      <c r="I46" s="297">
        <f>SUM(I44:I45)</f>
        <v>139012533</v>
      </c>
    </row>
    <row r="47" spans="1:15">
      <c r="E47" s="35"/>
      <c r="F47" s="35"/>
      <c r="G47" s="35"/>
      <c r="H47" s="17"/>
    </row>
    <row r="48" spans="1:15">
      <c r="E48" s="35"/>
      <c r="F48" s="35"/>
      <c r="G48" s="35"/>
      <c r="H48" s="36"/>
    </row>
    <row r="49" spans="1:9" hidden="1">
      <c r="A49" s="348"/>
      <c r="B49" s="348"/>
      <c r="C49" s="348"/>
      <c r="D49" s="348"/>
      <c r="E49" s="349"/>
      <c r="F49" s="35"/>
      <c r="G49" s="35"/>
      <c r="H49" s="32"/>
      <c r="I49" s="32"/>
    </row>
    <row r="50" spans="1:9" hidden="1">
      <c r="A50" s="348" t="s">
        <v>703</v>
      </c>
      <c r="B50" s="35" t="e">
        <f>C50-D50</f>
        <v>#REF!</v>
      </c>
      <c r="C50" s="349" t="e">
        <f>+#REF!</f>
        <v>#REF!</v>
      </c>
      <c r="D50" s="349">
        <f>+E17</f>
        <v>54318177</v>
      </c>
      <c r="E50" s="349"/>
      <c r="F50" s="35"/>
      <c r="G50" s="35"/>
      <c r="H50" s="35"/>
    </row>
    <row r="51" spans="1:9" hidden="1">
      <c r="A51" s="348" t="s">
        <v>704</v>
      </c>
      <c r="B51" s="349" t="e">
        <f>+#REF!</f>
        <v>#REF!</v>
      </c>
      <c r="C51" s="349"/>
      <c r="D51" s="349"/>
      <c r="E51" s="349"/>
      <c r="F51" s="35"/>
      <c r="G51" s="35"/>
    </row>
    <row r="52" spans="1:9" hidden="1">
      <c r="A52" s="348" t="s">
        <v>705</v>
      </c>
      <c r="B52" s="349" t="e">
        <f>+#REF!</f>
        <v>#REF!</v>
      </c>
      <c r="C52" s="349"/>
      <c r="D52" s="349"/>
      <c r="E52" s="349"/>
      <c r="G52" s="35"/>
      <c r="H52" s="35"/>
    </row>
    <row r="53" spans="1:9" hidden="1">
      <c r="A53" s="348" t="s">
        <v>706</v>
      </c>
      <c r="B53" s="349" t="e">
        <f>+#REF!</f>
        <v>#REF!</v>
      </c>
      <c r="C53" s="349"/>
      <c r="D53" s="349"/>
      <c r="E53" s="349"/>
    </row>
    <row r="54" spans="1:9" hidden="1">
      <c r="A54" s="348" t="s">
        <v>707</v>
      </c>
      <c r="B54" s="349"/>
      <c r="C54" s="349"/>
      <c r="D54" s="349"/>
      <c r="E54" s="349"/>
    </row>
    <row r="55" spans="1:9" hidden="1">
      <c r="A55" s="348" t="s">
        <v>708</v>
      </c>
      <c r="B55" s="349"/>
      <c r="C55" s="349"/>
      <c r="D55" s="349"/>
      <c r="E55" s="349"/>
    </row>
    <row r="56" spans="1:9" hidden="1">
      <c r="A56" s="348" t="s">
        <v>709</v>
      </c>
      <c r="B56" s="349" t="e">
        <f>+#REF!</f>
        <v>#REF!</v>
      </c>
      <c r="C56" s="349"/>
      <c r="D56" s="349"/>
      <c r="E56" s="349"/>
    </row>
    <row r="57" spans="1:9" hidden="1">
      <c r="A57" s="348" t="s">
        <v>710</v>
      </c>
      <c r="B57" s="349" t="e">
        <f>+#REF!</f>
        <v>#REF!</v>
      </c>
      <c r="C57" s="349"/>
      <c r="D57" s="349"/>
      <c r="E57" s="349"/>
    </row>
    <row r="58" spans="1:9" hidden="1">
      <c r="A58" s="348" t="s">
        <v>711</v>
      </c>
      <c r="B58" s="349" t="e">
        <f>+#REF!+2</f>
        <v>#REF!</v>
      </c>
      <c r="C58" s="349"/>
      <c r="D58" s="349"/>
      <c r="E58" s="349"/>
    </row>
    <row r="59" spans="1:9" hidden="1">
      <c r="A59" s="348" t="s">
        <v>712</v>
      </c>
      <c r="B59" s="349"/>
      <c r="C59" s="349"/>
      <c r="D59" s="349"/>
      <c r="E59" s="349"/>
    </row>
    <row r="60" spans="1:9" hidden="1">
      <c r="A60" s="348" t="s">
        <v>713</v>
      </c>
      <c r="B60" s="349"/>
      <c r="C60" s="349"/>
      <c r="D60" s="349"/>
      <c r="E60" s="349"/>
    </row>
    <row r="61" spans="1:9" hidden="1">
      <c r="A61" s="348" t="s">
        <v>714</v>
      </c>
      <c r="B61" s="349"/>
      <c r="C61" s="349"/>
      <c r="D61" s="349"/>
      <c r="E61" s="349"/>
    </row>
    <row r="62" spans="1:9" ht="15.75" hidden="1" thickBot="1">
      <c r="A62" s="348" t="s">
        <v>715</v>
      </c>
      <c r="B62" s="349" t="e">
        <f>+#REF!</f>
        <v>#REF!</v>
      </c>
      <c r="C62" s="349"/>
      <c r="D62" s="349"/>
      <c r="E62" s="349"/>
    </row>
    <row r="63" spans="1:9" ht="15.75" hidden="1" thickBot="1">
      <c r="A63" s="348"/>
      <c r="B63" s="350" t="e">
        <f>SUM(B50:B62)</f>
        <v>#REF!</v>
      </c>
      <c r="C63" s="349"/>
      <c r="D63" s="349"/>
      <c r="E63" s="349"/>
    </row>
    <row r="64" spans="1:9" hidden="1">
      <c r="A64" s="44"/>
      <c r="B64" s="68"/>
      <c r="C64" s="35"/>
      <c r="D64" s="35"/>
      <c r="E64" s="35"/>
    </row>
    <row r="65" spans="1:8">
      <c r="A65" s="44"/>
      <c r="B65" s="46"/>
      <c r="C65" s="35"/>
      <c r="D65" s="35"/>
      <c r="E65" s="35"/>
      <c r="H65" s="438"/>
    </row>
    <row r="66" spans="1:8">
      <c r="H66" s="194"/>
    </row>
    <row r="69" spans="1:8">
      <c r="H69" s="35"/>
    </row>
    <row r="70" spans="1:8">
      <c r="H70" s="35"/>
    </row>
  </sheetData>
  <mergeCells count="6">
    <mergeCell ref="A31:I32"/>
    <mergeCell ref="A3:I3"/>
    <mergeCell ref="A4:I4"/>
    <mergeCell ref="A5:I5"/>
    <mergeCell ref="A6:I6"/>
    <mergeCell ref="A8:I8"/>
  </mergeCells>
  <printOptions horizontalCentered="1"/>
  <pageMargins left="0.70866141732283472" right="0.70866141732283472" top="0.70866141732283472" bottom="0.70866141732283472" header="0.31496062992125984" footer="0.31496062992125984"/>
  <pageSetup paperSize="9" scale="65" orientation="portrait" r:id="rId1"/>
</worksheet>
</file>

<file path=xl/worksheets/sheet14.xml><?xml version="1.0" encoding="utf-8"?>
<worksheet xmlns="http://schemas.openxmlformats.org/spreadsheetml/2006/main" xmlns:r="http://schemas.openxmlformats.org/officeDocument/2006/relationships">
  <sheetPr>
    <tabColor rgb="FF92D050"/>
  </sheetPr>
  <dimension ref="A2:M49"/>
  <sheetViews>
    <sheetView showGridLines="0" zoomScale="85" zoomScaleNormal="85" workbookViewId="0">
      <selection activeCell="D1" sqref="D1"/>
    </sheetView>
  </sheetViews>
  <sheetFormatPr baseColWidth="10" defaultColWidth="11.42578125" defaultRowHeight="15"/>
  <cols>
    <col min="1" max="1" width="1.42578125" style="88" customWidth="1"/>
    <col min="2" max="2" width="42.85546875" style="88" customWidth="1"/>
    <col min="3" max="3" width="11.42578125" style="88"/>
    <col min="4" max="5" width="26.42578125" style="88" customWidth="1"/>
    <col min="6" max="6" width="25.5703125" style="88" customWidth="1"/>
    <col min="7" max="7" width="17.5703125" style="88" customWidth="1"/>
    <col min="8" max="16384" width="11.42578125" style="88"/>
  </cols>
  <sheetData>
    <row r="2" spans="1:13" ht="18">
      <c r="E2" s="298" t="s">
        <v>657</v>
      </c>
    </row>
    <row r="4" spans="1:13" ht="26.25" customHeight="1">
      <c r="B4" s="515" t="s">
        <v>0</v>
      </c>
      <c r="C4" s="515"/>
      <c r="D4" s="515"/>
      <c r="E4" s="515"/>
      <c r="F4" s="209"/>
      <c r="G4" s="209"/>
      <c r="H4" s="209"/>
      <c r="I4" s="209"/>
      <c r="J4" s="209"/>
      <c r="K4" s="209"/>
      <c r="L4" s="209"/>
      <c r="M4" s="209"/>
    </row>
    <row r="5" spans="1:13" ht="21" customHeight="1">
      <c r="A5" s="462" t="s">
        <v>690</v>
      </c>
      <c r="B5" s="462"/>
      <c r="C5" s="462"/>
      <c r="D5" s="462"/>
      <c r="E5" s="462"/>
    </row>
    <row r="6" spans="1:13" ht="21" customHeight="1">
      <c r="A6" s="529" t="s">
        <v>479</v>
      </c>
      <c r="B6" s="529"/>
      <c r="C6" s="529"/>
      <c r="D6" s="529"/>
      <c r="E6" s="529"/>
    </row>
    <row r="7" spans="1:13" ht="6" customHeight="1"/>
    <row r="8" spans="1:13" ht="22.5" customHeight="1">
      <c r="A8" s="529" t="s">
        <v>658</v>
      </c>
      <c r="B8" s="529"/>
      <c r="C8" s="529"/>
      <c r="D8" s="529"/>
      <c r="E8" s="529"/>
    </row>
    <row r="10" spans="1:13" ht="15.75" thickBot="1"/>
    <row r="11" spans="1:13" ht="37.5" customHeight="1" thickBot="1">
      <c r="B11" s="299"/>
      <c r="C11" s="530" t="s">
        <v>763</v>
      </c>
      <c r="D11" s="531"/>
      <c r="E11" s="532"/>
    </row>
    <row r="12" spans="1:13" ht="15.75" thickBot="1">
      <c r="B12" s="300" t="s">
        <v>659</v>
      </c>
      <c r="C12" s="527" t="s">
        <v>697</v>
      </c>
      <c r="D12" s="528"/>
      <c r="E12" s="431" t="s">
        <v>698</v>
      </c>
    </row>
    <row r="13" spans="1:13">
      <c r="B13" s="301"/>
      <c r="C13" s="535"/>
      <c r="D13" s="536"/>
      <c r="E13" s="339"/>
      <c r="F13" s="302"/>
    </row>
    <row r="14" spans="1:13">
      <c r="B14" s="301" t="s">
        <v>660</v>
      </c>
      <c r="C14" s="533" t="s">
        <v>699</v>
      </c>
      <c r="D14" s="534"/>
      <c r="E14" s="337" t="s">
        <v>694</v>
      </c>
      <c r="F14" s="302"/>
    </row>
    <row r="15" spans="1:13">
      <c r="B15" s="301"/>
      <c r="C15" s="533"/>
      <c r="D15" s="534"/>
      <c r="E15" s="337"/>
      <c r="F15" s="302"/>
    </row>
    <row r="16" spans="1:13">
      <c r="B16" s="301" t="s">
        <v>661</v>
      </c>
      <c r="C16" s="537">
        <v>32090590100</v>
      </c>
      <c r="D16" s="538"/>
      <c r="E16" s="432">
        <v>31038154800</v>
      </c>
      <c r="F16" s="302"/>
      <c r="G16" s="303"/>
    </row>
    <row r="17" spans="2:7">
      <c r="B17" s="301"/>
      <c r="C17" s="533"/>
      <c r="D17" s="534"/>
      <c r="E17" s="337"/>
      <c r="F17" s="302"/>
      <c r="G17" s="304"/>
    </row>
    <row r="18" spans="2:7">
      <c r="B18" s="301" t="s">
        <v>662</v>
      </c>
      <c r="C18" s="539">
        <v>222</v>
      </c>
      <c r="D18" s="540"/>
      <c r="E18" s="337">
        <v>219</v>
      </c>
      <c r="F18" s="302"/>
    </row>
    <row r="19" spans="2:7">
      <c r="B19" s="301"/>
      <c r="C19" s="533"/>
      <c r="D19" s="534"/>
      <c r="E19" s="337"/>
      <c r="F19" s="302"/>
    </row>
    <row r="20" spans="2:7">
      <c r="B20" s="301" t="s">
        <v>663</v>
      </c>
      <c r="C20" s="537">
        <v>78485362</v>
      </c>
      <c r="D20" s="534"/>
      <c r="E20" s="432">
        <v>58346636</v>
      </c>
      <c r="F20" s="302"/>
    </row>
    <row r="21" spans="2:7">
      <c r="B21" s="301"/>
      <c r="C21" s="533"/>
      <c r="D21" s="534"/>
      <c r="E21" s="337"/>
      <c r="F21" s="302"/>
    </row>
    <row r="22" spans="2:7">
      <c r="B22" s="301" t="s">
        <v>664</v>
      </c>
      <c r="C22" s="533">
        <v>2</v>
      </c>
      <c r="D22" s="534"/>
      <c r="E22" s="337">
        <v>2</v>
      </c>
      <c r="F22" s="302"/>
    </row>
    <row r="23" spans="2:7">
      <c r="B23" s="301"/>
      <c r="C23" s="533"/>
      <c r="D23" s="534"/>
      <c r="E23" s="337"/>
      <c r="F23" s="302"/>
    </row>
    <row r="24" spans="2:7">
      <c r="B24" s="301" t="s">
        <v>665</v>
      </c>
      <c r="C24" s="533">
        <v>0</v>
      </c>
      <c r="D24" s="534"/>
      <c r="E24" s="337">
        <v>0</v>
      </c>
      <c r="F24" s="302"/>
    </row>
    <row r="25" spans="2:7">
      <c r="B25" s="301"/>
      <c r="C25" s="541"/>
      <c r="D25" s="545"/>
      <c r="E25" s="339"/>
    </row>
    <row r="26" spans="2:7" ht="15.75" thickBot="1">
      <c r="B26" s="305"/>
      <c r="C26" s="546"/>
      <c r="D26" s="547"/>
      <c r="E26" s="341"/>
    </row>
    <row r="27" spans="2:7">
      <c r="B27" s="338"/>
      <c r="C27" s="548"/>
      <c r="D27" s="548"/>
      <c r="E27" s="339"/>
    </row>
    <row r="28" spans="2:7">
      <c r="B28" s="338"/>
      <c r="C28" s="549"/>
      <c r="D28" s="549"/>
      <c r="E28" s="339"/>
    </row>
    <row r="29" spans="2:7">
      <c r="B29" s="550" t="s">
        <v>666</v>
      </c>
      <c r="C29" s="551"/>
      <c r="D29" s="551"/>
      <c r="E29" s="552"/>
    </row>
    <row r="30" spans="2:7">
      <c r="B30" s="541" t="s">
        <v>667</v>
      </c>
      <c r="C30" s="542"/>
      <c r="D30" s="542"/>
      <c r="E30" s="545"/>
    </row>
    <row r="31" spans="2:7">
      <c r="B31" s="541"/>
      <c r="C31" s="542"/>
      <c r="D31" s="342"/>
      <c r="E31" s="339"/>
    </row>
    <row r="32" spans="2:7" ht="15.75" thickBot="1">
      <c r="B32" s="543" t="s">
        <v>668</v>
      </c>
      <c r="C32" s="544"/>
      <c r="D32" s="343"/>
      <c r="E32" s="341"/>
    </row>
    <row r="36" spans="5:7">
      <c r="F36" s="233"/>
    </row>
    <row r="38" spans="5:7">
      <c r="F38" s="233"/>
    </row>
    <row r="39" spans="5:7">
      <c r="E39" s="233"/>
    </row>
    <row r="40" spans="5:7">
      <c r="E40" s="233"/>
      <c r="F40" s="233"/>
    </row>
    <row r="41" spans="5:7">
      <c r="F41" s="233"/>
    </row>
    <row r="44" spans="5:7">
      <c r="F44" s="233"/>
      <c r="G44" s="306"/>
    </row>
    <row r="45" spans="5:7">
      <c r="F45" s="233"/>
      <c r="G45" s="306"/>
    </row>
    <row r="46" spans="5:7">
      <c r="F46" s="233"/>
      <c r="G46" s="306"/>
    </row>
    <row r="47" spans="5:7">
      <c r="F47" s="233"/>
      <c r="G47" s="306"/>
    </row>
    <row r="48" spans="5:7">
      <c r="F48" s="233"/>
      <c r="G48" s="306"/>
    </row>
    <row r="49" spans="6:7">
      <c r="F49" s="233"/>
      <c r="G49" s="306"/>
    </row>
  </sheetData>
  <mergeCells count="26">
    <mergeCell ref="B31:C31"/>
    <mergeCell ref="B32:C32"/>
    <mergeCell ref="C25:D25"/>
    <mergeCell ref="C26:D26"/>
    <mergeCell ref="C27:D27"/>
    <mergeCell ref="C28:D28"/>
    <mergeCell ref="B29:E29"/>
    <mergeCell ref="B30:E30"/>
    <mergeCell ref="C24:D24"/>
    <mergeCell ref="C13:D13"/>
    <mergeCell ref="C14:D14"/>
    <mergeCell ref="C15:D15"/>
    <mergeCell ref="C16:D16"/>
    <mergeCell ref="C17:D17"/>
    <mergeCell ref="C18:D18"/>
    <mergeCell ref="C19:D19"/>
    <mergeCell ref="C20:D20"/>
    <mergeCell ref="C21:D21"/>
    <mergeCell ref="C22:D22"/>
    <mergeCell ref="C23:D23"/>
    <mergeCell ref="C12:D12"/>
    <mergeCell ref="B4:E4"/>
    <mergeCell ref="A5:E5"/>
    <mergeCell ref="A6:E6"/>
    <mergeCell ref="A8:E8"/>
    <mergeCell ref="C11:E11"/>
  </mergeCells>
  <printOptions horizontalCentered="1"/>
  <pageMargins left="0.70866141732283472" right="0.70866141732283472" top="0.70866141732283472" bottom="0.70866141732283472" header="0.31496062992125984" footer="0.31496062992125984"/>
  <pageSetup paperSize="9" scale="80" orientation="portrait" r:id="rId1"/>
</worksheet>
</file>

<file path=xl/worksheets/sheet15.xml><?xml version="1.0" encoding="utf-8"?>
<worksheet xmlns="http://schemas.openxmlformats.org/spreadsheetml/2006/main" xmlns:r="http://schemas.openxmlformats.org/officeDocument/2006/relationships">
  <sheetPr>
    <tabColor rgb="FF92D050"/>
  </sheetPr>
  <dimension ref="A2:M35"/>
  <sheetViews>
    <sheetView showGridLines="0" tabSelected="1" topLeftCell="A35" zoomScale="85" zoomScaleNormal="85" workbookViewId="0">
      <selection activeCell="L52" sqref="L52"/>
    </sheetView>
  </sheetViews>
  <sheetFormatPr baseColWidth="10" defaultColWidth="11.42578125" defaultRowHeight="15"/>
  <cols>
    <col min="1" max="1" width="2.140625" style="88" customWidth="1"/>
    <col min="2" max="3" width="11.42578125" style="88"/>
    <col min="4" max="4" width="18.85546875" style="88" customWidth="1"/>
    <col min="5" max="6" width="11.42578125" style="88"/>
    <col min="7" max="7" width="6.140625" style="88" customWidth="1"/>
    <col min="8" max="8" width="13.140625" style="88" customWidth="1"/>
    <col min="9" max="10" width="11.42578125" style="88"/>
    <col min="11" max="11" width="5.28515625" style="88" customWidth="1"/>
    <col min="12" max="12" width="15" style="88" bestFit="1" customWidth="1"/>
    <col min="13" max="13" width="11.7109375" style="88" bestFit="1" customWidth="1"/>
    <col min="14" max="16384" width="11.42578125" style="88"/>
  </cols>
  <sheetData>
    <row r="2" spans="1:12" ht="18">
      <c r="A2" s="336"/>
      <c r="B2" s="336"/>
      <c r="J2" s="307" t="s">
        <v>669</v>
      </c>
    </row>
    <row r="3" spans="1:12">
      <c r="B3" s="336"/>
    </row>
    <row r="4" spans="1:12" ht="13.5" customHeight="1">
      <c r="B4" s="515" t="s">
        <v>0</v>
      </c>
      <c r="C4" s="515"/>
      <c r="D4" s="515"/>
      <c r="E4" s="515"/>
      <c r="F4" s="515"/>
      <c r="G4" s="515"/>
      <c r="H4" s="515"/>
      <c r="I4" s="515"/>
      <c r="J4" s="515"/>
      <c r="K4" s="209"/>
    </row>
    <row r="5" spans="1:12">
      <c r="B5" s="529" t="s">
        <v>690</v>
      </c>
      <c r="C5" s="529"/>
      <c r="D5" s="529"/>
      <c r="E5" s="529"/>
      <c r="F5" s="529"/>
      <c r="G5" s="529"/>
      <c r="H5" s="529"/>
      <c r="I5" s="529"/>
      <c r="J5" s="529"/>
    </row>
    <row r="6" spans="1:12">
      <c r="B6" s="529" t="s">
        <v>479</v>
      </c>
      <c r="C6" s="529"/>
      <c r="D6" s="529"/>
      <c r="E6" s="529"/>
      <c r="F6" s="529"/>
      <c r="G6" s="529"/>
      <c r="H6" s="529"/>
      <c r="I6" s="529"/>
      <c r="J6" s="529"/>
    </row>
    <row r="7" spans="1:12">
      <c r="B7" s="529" t="s">
        <v>670</v>
      </c>
      <c r="C7" s="529"/>
      <c r="D7" s="529"/>
      <c r="E7" s="529"/>
      <c r="F7" s="529"/>
      <c r="G7" s="529"/>
      <c r="H7" s="529"/>
      <c r="I7" s="529"/>
      <c r="J7" s="529"/>
    </row>
    <row r="9" spans="1:12" ht="15.75" thickBot="1">
      <c r="J9" s="308"/>
    </row>
    <row r="10" spans="1:12" ht="15.75" thickBot="1">
      <c r="B10" s="555"/>
      <c r="C10" s="556"/>
      <c r="D10" s="556"/>
      <c r="E10" s="556"/>
      <c r="F10" s="557"/>
      <c r="G10" s="558" t="s">
        <v>671</v>
      </c>
      <c r="H10" s="559"/>
      <c r="I10" s="559"/>
      <c r="J10" s="560"/>
    </row>
    <row r="11" spans="1:12" ht="15" customHeight="1">
      <c r="B11" s="561" t="s">
        <v>672</v>
      </c>
      <c r="C11" s="562"/>
      <c r="D11" s="562"/>
      <c r="E11" s="562"/>
      <c r="F11" s="563"/>
      <c r="G11" s="527" t="s">
        <v>760</v>
      </c>
      <c r="H11" s="528"/>
      <c r="I11" s="527" t="s">
        <v>760</v>
      </c>
      <c r="J11" s="528"/>
    </row>
    <row r="12" spans="1:12" ht="15.75" thickBot="1">
      <c r="B12" s="564"/>
      <c r="C12" s="565"/>
      <c r="D12" s="565"/>
      <c r="E12" s="565"/>
      <c r="F12" s="566"/>
      <c r="G12" s="564" t="s">
        <v>696</v>
      </c>
      <c r="H12" s="566"/>
      <c r="I12" s="564" t="s">
        <v>695</v>
      </c>
      <c r="J12" s="566"/>
    </row>
    <row r="13" spans="1:12">
      <c r="B13" s="553"/>
      <c r="C13" s="548"/>
      <c r="D13" s="548"/>
      <c r="E13" s="548"/>
      <c r="F13" s="554"/>
      <c r="G13" s="553"/>
      <c r="H13" s="554"/>
      <c r="I13" s="553"/>
      <c r="J13" s="554"/>
    </row>
    <row r="14" spans="1:12">
      <c r="B14" s="541"/>
      <c r="C14" s="542"/>
      <c r="D14" s="542"/>
      <c r="E14" s="542"/>
      <c r="F14" s="545"/>
      <c r="G14" s="567"/>
      <c r="H14" s="568"/>
      <c r="I14" s="541"/>
      <c r="J14" s="545"/>
    </row>
    <row r="15" spans="1:12" ht="15.75" customHeight="1">
      <c r="B15" s="541" t="s">
        <v>673</v>
      </c>
      <c r="C15" s="542"/>
      <c r="D15" s="542"/>
      <c r="E15" s="542"/>
      <c r="F15" s="545"/>
      <c r="G15" s="569">
        <v>0.57999999999999996</v>
      </c>
      <c r="H15" s="570"/>
      <c r="I15" s="571">
        <v>0.66</v>
      </c>
      <c r="J15" s="572"/>
      <c r="K15" s="309"/>
      <c r="L15" s="309"/>
    </row>
    <row r="16" spans="1:12">
      <c r="B16" s="541"/>
      <c r="C16" s="542"/>
      <c r="D16" s="542"/>
      <c r="E16" s="542"/>
      <c r="F16" s="545"/>
      <c r="G16" s="567"/>
      <c r="H16" s="568"/>
      <c r="I16" s="533"/>
      <c r="J16" s="534"/>
    </row>
    <row r="17" spans="2:13">
      <c r="B17" s="541"/>
      <c r="C17" s="542"/>
      <c r="D17" s="542"/>
      <c r="E17" s="542"/>
      <c r="F17" s="545"/>
      <c r="G17" s="567"/>
      <c r="H17" s="568"/>
      <c r="I17" s="533"/>
      <c r="J17" s="534"/>
    </row>
    <row r="18" spans="2:13">
      <c r="B18" s="541" t="s">
        <v>674</v>
      </c>
      <c r="C18" s="542"/>
      <c r="D18" s="542"/>
      <c r="E18" s="542"/>
      <c r="F18" s="545"/>
      <c r="G18" s="571">
        <v>2.2200000000000002</v>
      </c>
      <c r="H18" s="572"/>
      <c r="I18" s="571">
        <v>2.1800000000000002</v>
      </c>
      <c r="J18" s="572"/>
      <c r="K18" s="309"/>
      <c r="L18" s="445"/>
    </row>
    <row r="19" spans="2:13">
      <c r="B19" s="541"/>
      <c r="C19" s="542"/>
      <c r="D19" s="542"/>
      <c r="E19" s="542"/>
      <c r="F19" s="545"/>
      <c r="G19" s="567"/>
      <c r="H19" s="568"/>
      <c r="I19" s="541"/>
      <c r="J19" s="545"/>
    </row>
    <row r="20" spans="2:13">
      <c r="B20" s="541"/>
      <c r="C20" s="542"/>
      <c r="D20" s="542"/>
      <c r="E20" s="542"/>
      <c r="F20" s="545"/>
      <c r="G20" s="567"/>
      <c r="H20" s="568"/>
      <c r="I20" s="541"/>
      <c r="J20" s="545"/>
    </row>
    <row r="21" spans="2:13">
      <c r="B21" s="541" t="s">
        <v>675</v>
      </c>
      <c r="C21" s="542"/>
      <c r="D21" s="542"/>
      <c r="E21" s="542"/>
      <c r="F21" s="545"/>
      <c r="G21" s="571">
        <v>0.02</v>
      </c>
      <c r="H21" s="572"/>
      <c r="I21" s="571">
        <v>0.05</v>
      </c>
      <c r="J21" s="572"/>
    </row>
    <row r="22" spans="2:13">
      <c r="B22" s="541"/>
      <c r="C22" s="542"/>
      <c r="D22" s="542"/>
      <c r="E22" s="542"/>
      <c r="F22" s="545"/>
      <c r="G22" s="541"/>
      <c r="H22" s="545"/>
      <c r="I22" s="541"/>
      <c r="J22" s="545"/>
    </row>
    <row r="23" spans="2:13" ht="15.75" thickBot="1">
      <c r="B23" s="546"/>
      <c r="C23" s="573"/>
      <c r="D23" s="573"/>
      <c r="E23" s="573"/>
      <c r="F23" s="547"/>
      <c r="G23" s="546"/>
      <c r="H23" s="547"/>
      <c r="I23" s="546"/>
      <c r="J23" s="547"/>
    </row>
    <row r="24" spans="2:13">
      <c r="B24" s="338"/>
      <c r="C24" s="342"/>
      <c r="D24" s="342"/>
      <c r="E24" s="342"/>
      <c r="F24" s="548"/>
      <c r="G24" s="548"/>
      <c r="H24" s="548"/>
      <c r="I24" s="548"/>
      <c r="J24" s="339"/>
    </row>
    <row r="25" spans="2:13">
      <c r="B25" s="338"/>
      <c r="C25" s="344"/>
      <c r="D25" s="342"/>
      <c r="E25" s="342"/>
      <c r="F25" s="549"/>
      <c r="G25" s="549"/>
      <c r="H25" s="574" t="s">
        <v>676</v>
      </c>
      <c r="I25" s="574"/>
      <c r="J25" s="339"/>
    </row>
    <row r="26" spans="2:13">
      <c r="B26" s="338"/>
      <c r="C26" s="344"/>
      <c r="D26" s="342"/>
      <c r="E26" s="342"/>
      <c r="F26" s="549"/>
      <c r="G26" s="549"/>
      <c r="H26" s="574" t="s">
        <v>677</v>
      </c>
      <c r="I26" s="574"/>
      <c r="J26" s="339"/>
      <c r="L26" s="304"/>
      <c r="M26" s="309"/>
    </row>
    <row r="27" spans="2:13" ht="30.75" thickBot="1">
      <c r="B27" s="310" t="s">
        <v>678</v>
      </c>
      <c r="C27" s="346" t="s">
        <v>3</v>
      </c>
      <c r="D27" s="345" t="s">
        <v>679</v>
      </c>
      <c r="E27" s="346" t="s">
        <v>680</v>
      </c>
      <c r="F27" s="575" t="s">
        <v>681</v>
      </c>
      <c r="G27" s="575"/>
      <c r="H27" s="576" t="s">
        <v>682</v>
      </c>
      <c r="I27" s="576"/>
      <c r="J27" s="339"/>
      <c r="L27" s="304"/>
    </row>
    <row r="28" spans="2:13" ht="30">
      <c r="B28" s="338"/>
      <c r="C28" s="344" t="s">
        <v>17</v>
      </c>
      <c r="D28" s="342"/>
      <c r="E28" s="344" t="s">
        <v>547</v>
      </c>
      <c r="F28" s="549"/>
      <c r="G28" s="549"/>
      <c r="H28" s="577" t="s">
        <v>547</v>
      </c>
      <c r="I28" s="577"/>
      <c r="J28" s="339"/>
    </row>
    <row r="29" spans="2:13">
      <c r="B29" s="338"/>
      <c r="C29" s="342"/>
      <c r="D29" s="342"/>
      <c r="E29" s="342"/>
      <c r="F29" s="549"/>
      <c r="G29" s="549"/>
      <c r="H29" s="574" t="s">
        <v>683</v>
      </c>
      <c r="I29" s="574"/>
      <c r="J29" s="339"/>
    </row>
    <row r="30" spans="2:13">
      <c r="B30" s="338"/>
      <c r="C30" s="342"/>
      <c r="D30" s="342"/>
      <c r="E30" s="342"/>
      <c r="F30" s="549"/>
      <c r="G30" s="549"/>
      <c r="H30" s="574" t="s">
        <v>59</v>
      </c>
      <c r="I30" s="574"/>
      <c r="J30" s="339"/>
    </row>
    <row r="31" spans="2:13">
      <c r="B31" s="338"/>
      <c r="C31" s="342"/>
      <c r="D31" s="342"/>
      <c r="E31" s="342"/>
      <c r="F31" s="549"/>
      <c r="G31" s="549"/>
      <c r="H31" s="549"/>
      <c r="I31" s="549"/>
      <c r="J31" s="339"/>
    </row>
    <row r="32" spans="2:13" ht="15.75" thickBot="1">
      <c r="B32" s="340"/>
      <c r="C32" s="343"/>
      <c r="D32" s="343"/>
      <c r="E32" s="343"/>
      <c r="F32" s="573"/>
      <c r="G32" s="573"/>
      <c r="H32" s="573"/>
      <c r="I32" s="573"/>
      <c r="J32" s="341"/>
    </row>
    <row r="33" spans="2:10">
      <c r="B33" s="311"/>
      <c r="C33" s="311"/>
      <c r="D33" s="311"/>
      <c r="E33" s="311"/>
      <c r="F33" s="311"/>
      <c r="G33" s="311"/>
      <c r="H33" s="311"/>
      <c r="I33" s="311"/>
      <c r="J33" s="311"/>
    </row>
    <row r="34" spans="2:10">
      <c r="B34" s="308"/>
    </row>
    <row r="35" spans="2:10">
      <c r="B35" s="308"/>
    </row>
  </sheetData>
  <mergeCells count="62">
    <mergeCell ref="F30:G30"/>
    <mergeCell ref="H30:I30"/>
    <mergeCell ref="F31:G31"/>
    <mergeCell ref="H31:I31"/>
    <mergeCell ref="F32:G32"/>
    <mergeCell ref="H32:I32"/>
    <mergeCell ref="F27:G27"/>
    <mergeCell ref="H27:I27"/>
    <mergeCell ref="F28:G28"/>
    <mergeCell ref="H28:I28"/>
    <mergeCell ref="F29:G29"/>
    <mergeCell ref="H29:I29"/>
    <mergeCell ref="F24:G24"/>
    <mergeCell ref="H24:I24"/>
    <mergeCell ref="F25:G25"/>
    <mergeCell ref="H25:I25"/>
    <mergeCell ref="F26:G26"/>
    <mergeCell ref="H26:I26"/>
    <mergeCell ref="B22:F22"/>
    <mergeCell ref="G22:H22"/>
    <mergeCell ref="I22:J22"/>
    <mergeCell ref="B23:F23"/>
    <mergeCell ref="G23:H23"/>
    <mergeCell ref="I23:J23"/>
    <mergeCell ref="B20:F20"/>
    <mergeCell ref="G20:H20"/>
    <mergeCell ref="I20:J20"/>
    <mergeCell ref="B21:F21"/>
    <mergeCell ref="G21:H21"/>
    <mergeCell ref="I21:J21"/>
    <mergeCell ref="B18:F18"/>
    <mergeCell ref="G18:H18"/>
    <mergeCell ref="I18:J18"/>
    <mergeCell ref="B19:F19"/>
    <mergeCell ref="G19:H19"/>
    <mergeCell ref="I19:J19"/>
    <mergeCell ref="B16:F16"/>
    <mergeCell ref="G16:H16"/>
    <mergeCell ref="I16:J16"/>
    <mergeCell ref="B17:F17"/>
    <mergeCell ref="G17:H17"/>
    <mergeCell ref="I17:J17"/>
    <mergeCell ref="B14:F14"/>
    <mergeCell ref="G14:H14"/>
    <mergeCell ref="I14:J14"/>
    <mergeCell ref="B15:F15"/>
    <mergeCell ref="G15:H15"/>
    <mergeCell ref="I15:J15"/>
    <mergeCell ref="B13:F13"/>
    <mergeCell ref="G13:H13"/>
    <mergeCell ref="I13:J13"/>
    <mergeCell ref="B4:J4"/>
    <mergeCell ref="B5:J5"/>
    <mergeCell ref="B6:J6"/>
    <mergeCell ref="B7:J7"/>
    <mergeCell ref="B10:F10"/>
    <mergeCell ref="G10:J10"/>
    <mergeCell ref="B11:F12"/>
    <mergeCell ref="G11:H11"/>
    <mergeCell ref="I11:J11"/>
    <mergeCell ref="G12:H12"/>
    <mergeCell ref="I12:J12"/>
  </mergeCells>
  <printOptions horizontalCentered="1"/>
  <pageMargins left="0.70866141732283472" right="0.70866141732283472" top="0.70866141732283472" bottom="0.70866141732283472" header="0.31496062992125984" footer="0.31496062992125984"/>
  <pageSetup paperSize="9" scale="79" orientation="portrait" r:id="rId1"/>
  <drawing r:id="rId2"/>
  <legacyDrawing r:id="rId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ThtY0WCMphGorYU0cvmLNHWow9I=</DigestValue>
    </Reference>
    <Reference URI="#idOfficeObject" Type="http://www.w3.org/2000/09/xmldsig#Object">
      <DigestMethod Algorithm="http://www.w3.org/2000/09/xmldsig#sha1"/>
      <DigestValue>vPV0qVyfyHCzQ3VvfNK3JjQAVYg=</DigestValue>
    </Reference>
    <Reference URI="#idValidSigLnImg" Type="http://www.w3.org/2000/09/xmldsig#Object">
      <DigestMethod Algorithm="http://www.w3.org/2000/09/xmldsig#sha1"/>
      <DigestValue>OQyUq/LJDuYpIzvQacOFNHm1bzI=</DigestValue>
    </Reference>
    <Reference URI="#idInvalidSigLnImg" Type="http://www.w3.org/2000/09/xmldsig#Object">
      <DigestMethod Algorithm="http://www.w3.org/2000/09/xmldsig#sha1"/>
      <DigestValue>Q0iiL5nKWF2kN1fB2D6BvSqYP9k=</DigestValue>
    </Reference>
  </SignedInfo>
  <SignatureValue>
    VsbQ9TdQi3E7ZL19LjidXdjgsVnhse4NxSqS1sKbRNeDB07cZFdVN1Ov1TggM5I2TkXIp+mB
    O8s5Jj+rhCtGDppR11qztZb/ea4KBMKXsGqEqS9ntKEAOyN4hPm4noNby5K6WJkc+BUwmCzq
    OAF9E9uxUCeb+t7O7Y8BPKSdQUC+p5xVS8Ds4L2IM65NxDtPM3Rtng6H4dkRfl0TXUssGSut
    YTROXY4J3wdC4EjRxs9g9UNv1lmQMd7OVLOdo5n+7lTDBUe5ZVfOCsTHhpT2/I760Pau2wfx
    X7aEiJQEawbGY42l3uB5lPhChtGDUfvBLYvEBLKr7OiFb4sXq9mVFg==
  </SignatureValue>
  <KeyInfo>
    <KeyValue>
      <RSAKeyValue>
        <Modulus>
            qGcQFn9+k2y2N5hZcM+tWc9HLzsm5VW03PrIAMvlxXb/8/ttBTyP3Xr+qQ0F+DYuvMVJgOrf
            MOm5DGdBc2Lp8C5RVk0y23B27ePpPeX0EdhjTVxg+zfXxNVkv2YQkG8EumxgIICjt4Cs6SBi
            xxx1o/91GPjyDP8lsgo5snd20CHoLGiithgksW5uyM32LQrAdrb5+/taRf6M8d/fWJO3ujsU
            vcv3QvC1eOIX+gcGfpl+q/kbiyyQ5zFctjdxhV9uPSTzIdto3CX3aYoHJQfcP6klrmUkgY7J
            gbuHiXnhXlI2InAluD58Sz8krANgauIXMDXeDB32XbwwWiTHV071zw==
          </Modulus>
        <Exponent>AQAB</Exponent>
      </RSAKeyValue>
    </KeyValue>
    <X509Data>
      <X509Certificate>
          MIIH9zCCBd+gAwIBAgIIPLAArxP35aEwDQYJKoZIhvcNAQELBQAwWzEXMBUGA1UEBRMOUlVD
          IDgwMDUwMTcyLTExGjAYBgNVBAMTEUNBLURPQ1VNRU5UQSBTLkEuMRcwFQYDVQQKEw5ET0NV
          TUVOVEEgUy5BLjELMAkGA1UEBhMCUFkwHhcNMTkwODE0MTQ0ODAxWhcNMjEwODEzMTQ1ODAx
          WjCBmjELMAkGA1UEBhMCUFkxGDAWBgNVBAQMD0RVQVJURSBDQVJWQUxMTzERMA8GA1UEBRMI
          Q0kyODMwNDYxEDAOBgNVBCoMB1VNQkVSVE8xFzAVBgNVBAoMDlBFUlNPTkEgRklTSUNBMREw
          DwYDVQQLDAhGSVJNQSBGMjEgMB4GA1UEAwwXVU1CRVJUTyBEVUFSVEUgQ0FSVkFMTE8wggEi
          MA0GCSqGSIb3DQEBAQUAA4IBDwAwggEKAoIBAQCoZxAWf36TbLY3mFlwz61Zz0cvOyblVbTc
          +sgAy+XFdv/z+20FPI/dev6pDQX4Ni68xUmA6t8w6bkMZ0FzYunwLlFWTTLbcHbt4+k95fQR
          2GNNXGD7N9fE1WS/ZhCQbwS6bGAggKO3gKzpIGLHHHWj/3UY+PIM/yWyCjmyd3bQIegsaKK2
          GCSxbm7IzfYtCsB2tvn7+1pF/ozx399Yk7e6OxS9y/dC8LV44hf6BwZ+mX6r+RuLLJDnMVy2
          N3GFX249JPMh22jcJfdpigclB9w/qSWuZSSBjsmBu4eJeeFeUjYicCW4PnxLPySsA2Bq4hcw
          Nd4MHfZdvDBaJMdXTvXPAgMBAAGjggN9MIIDeTAMBgNVHRMBAf8EAjAAMA4GA1UdDwEB/wQE
          AwIF4DAqBgNVHSUBAf8EIDAeBggrBgEFBQcDAQYIKwYBBQUHAwIGCCsGAQUFBwMEMB0GA1Ud
          DgQWBBTwlNJgPm3q9XhVOOW+Pw2Xw0O5aDCBlgYIKwYBBQUHAQEEgYkwgYYwOQYIKwYBBQUH
          MAGGLWh0dHA6Ly93d3cuZG9jdW1lbnRhLmNvbS5weS9maXJtYWRpZ2l0YWwvb3NjcDBJBggr
          BgEFBQcwAoY9aHR0cHM6Ly93d3cuZG9jdW1lbnRhLmNvbS5weS9maXJtYWRpZ2l0YWwvZGVz
          Y2FyZ2FzL2NhZG9jLmNydDAfBgNVHSMEGDAWgBRAJqwmXGKPxvUCVOSNwRom1u6lsjBPBgNV
          HR8ESDBGMESgQqBAhj5odHRwczovL3d3dy5kb2N1bWVudGEuY29tLnB5L2Zpcm1hZGlnaXRh
          bC9kZXNjYXJnYXMvY3JsZG9jLmNybDAiBgNVHREEGzAZgRdkdWFydGV1bWJlcnRvQGdtYWls
          LmNvbTCCAd0GA1UdIASCAdQwggHQMIIBzAYOKwYBBAGC+TsBAQEGAQEwggG4MD8GCCsGAQUF
          BwIBFjNodHRwczovL3d3dy5kb2N1bWVudGEuY29tLnB5L2Zpcm1hZGlnaXRhbC9kZXNjYXJn
          YXMwgcAGCCsGAQUFBwICMIGzGoGwRXN0ZSBlcyB1biBjZXJ0aWZpY2FkbyBkZSBwZXJzb25h
          IGbtc2ljYSBjdXlhIGNsYXZlIHByaXZhZGEgZXN04SBjb250ZW5pZGEgZW4gdW4gbfNkdWxv
          IGRlIGhhcmR3YXJlIHNlZ3VybyB5IHN1IGZpbmFsaWRhZCBlcyBhdXRlbnRpY2FyIGEgc3Ug
          dGl0dWxhciBvIGdlbmVyYXIgZmlybWFzIGRpZ2l0YWxlcy4wgbEGCCsGAQUFBwICMIGkGoGh
          VGhpcyBpcyBhbiBlbmQgdXNlciBjZXJ0aWZpY2F0ZSB3aG9zZSBwcml2YXRlIGtleSBpcyBl
          bWJlZGRlZCB3aXRoaW4gYSBzZWN1cmUgaGFyZHdhcmUgbW9kdWxlIHRoYXQgYWltcyB0byBh
          dXRoZW50aWNhdGUgaXRzIG93bmVyIG9yIGdlbmVyYXRlIGRpZ2l0YWwgc2lnbmF0dXJlcy4w
          DQYJKoZIhvcNAQELBQADggIBAAfpzQ5tuhvejawQKwWQiRyQfLyxAufdJcLpn9DevLxJRa5P
          vyPly5v9w4e84E+rk/5ujit152ZlpKpa1qWOCahfyQpqL/A3DTotjIDWw8yb2/m7vrPAQjZ8
          rIsO2ZAcW2YVIJNf1kXbSktTO7g8Nr6k0Um1LHVoNJ/40Z/ueKshAL3zLM4nLicHvidEnFxq
          dH/kLSbr2gDueQ0sapi0ViUCKxj5UnS2VkjYNm08jafyozwUEj05p7giTIYjgQopck/W/4OI
          NCmz1nXFwMJSqKY/N/434yabG0d4T+khIVrwlfLLhA72AKqV8CYQZ7hkWNV7kX+EhAdnBYnC
          3dUKkrRZZOyvNs9M5TJmzv2TPMubtNHTvn79bRXQkbVnhNy7FelR727toFAqZ2blAIFbZJ7X
          Mq1QIA96+m98S/gOvlmKUtoD1VAhFZN6Dx3BPcjB2kai/KN0VoRHLczhIVaKPmQAt1cFdfQn
          MpIpSNE4nvQpIpyliY6kans0yWjuAZCd5P/IxShI1jhJgwBEcepchCjfvDR4+GmUMkUeFYWO
          984Tpv2wMeFGlRTQiiFgMT7DygqK3CptA8ddK5n1vQHDBV9drpDyl3wFh4QFQPODKCeSIet9
          EnG9Syv7siRSrxALoilp2xAqJl07GN3di52H6vBdjF+xjEFKYS8TJAfjtt5y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3"/>
            <mdssi:RelationshipReference SourceId="rId7"/>
            <mdssi:RelationshipReference SourceId="rId12"/>
            <mdssi:RelationshipReference SourceId="rId17"/>
            <mdssi:RelationshipReference SourceId="rId2"/>
            <mdssi:RelationshipReference SourceId="rId16"/>
            <mdssi:RelationshipReference SourceId="rId20"/>
            <mdssi:RelationshipReference SourceId="rId1"/>
            <mdssi:RelationshipReference SourceId="rId6"/>
            <mdssi:RelationshipReference SourceId="rId11"/>
            <mdssi:RelationshipReference SourceId="rId5"/>
            <mdssi:RelationshipReference SourceId="rId15"/>
            <mdssi:RelationshipReference SourceId="rId10"/>
            <mdssi:RelationshipReference SourceId="rId19"/>
            <mdssi:RelationshipReference SourceId="rId4"/>
            <mdssi:RelationshipReference SourceId="rId9"/>
            <mdssi:RelationshipReference SourceId="rId14"/>
          </Transform>
          <Transform Algorithm="http://www.w3.org/TR/2001/REC-xml-c14n-20010315"/>
        </Transforms>
        <DigestMethod Algorithm="http://www.w3.org/2000/09/xmldsig#sha1"/>
        <DigestValue>qL7jSsGheVCCeJsa+Hvzl7EEaNs=</DigestValue>
      </Reference>
      <Reference URI="/xl/calcChain.xml?ContentType=application/vnd.openxmlformats-officedocument.spreadsheetml.calcChain+xml">
        <DigestMethod Algorithm="http://www.w3.org/2000/09/xmldsig#sha1"/>
        <DigestValue>qL1f2Gh1cJi81vRIHSSDdH73yyU=</DigestValue>
      </Reference>
      <Reference URI="/xl/drawings/_rels/vmlDrawing1.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RGQIFHvTzT+WnggN65Ys3379YGo=</DigestValue>
      </Reference>
      <Reference URI="/xl/drawings/drawing1.xml?ContentType=application/vnd.openxmlformats-officedocument.drawing+xml">
        <DigestMethod Algorithm="http://www.w3.org/2000/09/xmldsig#sha1"/>
        <DigestValue>webaEE0XmuXlYA5awwf4ou/LuLE=</DigestValue>
      </Reference>
      <Reference URI="/xl/drawings/drawing2.xml?ContentType=application/vnd.openxmlformats-officedocument.drawing+xml">
        <DigestMethod Algorithm="http://www.w3.org/2000/09/xmldsig#sha1"/>
        <DigestValue>KCcdKnLF+e7C9DrvujJKAMVeX/c=</DigestValue>
      </Reference>
      <Reference URI="/xl/drawings/drawing3.xml?ContentType=application/vnd.openxmlformats-officedocument.drawing+xml">
        <DigestMethod Algorithm="http://www.w3.org/2000/09/xmldsig#sha1"/>
        <DigestValue>Oy2xVf4oTgKht40b8WL9fi1bGG8=</DigestValue>
      </Reference>
      <Reference URI="/xl/drawings/drawing4.xml?ContentType=application/vnd.openxmlformats-officedocument.drawing+xml">
        <DigestMethod Algorithm="http://www.w3.org/2000/09/xmldsig#sha1"/>
        <DigestValue>t71VbBEWdorbdrX7DPow7uB20FY=</DigestValue>
      </Reference>
      <Reference URI="/xl/drawings/vmlDrawing1.vml?ContentType=application/vnd.openxmlformats-officedocument.vmlDrawing">
        <DigestMethod Algorithm="http://www.w3.org/2000/09/xmldsig#sha1"/>
        <DigestValue>qyz98+X5lfB/IZRZi+EsB2tX0TI=</DigestValue>
      </Reference>
      <Reference URI="/xl/externalLinks/externalLink1.xml?ContentType=application/vnd.openxmlformats-officedocument.spreadsheetml.externalLink+xml">
        <DigestMethod Algorithm="http://www.w3.org/2000/09/xmldsig#sha1"/>
        <DigestValue>aDgBJLOt7gco+JvR4Dnm7zZOmfU=</DigestValue>
      </Reference>
      <Reference URI="/xl/media/image1.emf?ContentType=image/x-emf">
        <DigestMethod Algorithm="http://www.w3.org/2000/09/xmldsig#sha1"/>
        <DigestValue>tm0XUoyAKHU3QIK/3L371+NaZPo=</DigestValue>
      </Reference>
      <Reference URI="/xl/media/image2.emf?ContentType=image/x-emf">
        <DigestMethod Algorithm="http://www.w3.org/2000/09/xmldsig#sha1"/>
        <DigestValue>qUCKSHDceZMxsoBiN8TtEZXEhoU=</DigestValue>
      </Reference>
      <Reference URI="/xl/media/image3.emf?ContentType=image/x-emf">
        <DigestMethod Algorithm="http://www.w3.org/2000/09/xmldsig#sha1"/>
        <DigestValue>SVzX/BHz/EAe8/ucvIlHqBEjQZ4=</DigestValue>
      </Reference>
      <Reference URI="/xl/media/image4.emf?ContentType=image/x-emf">
        <DigestMethod Algorithm="http://www.w3.org/2000/09/xmldsig#sha1"/>
        <DigestValue>Tt4ufBx6jd7zKELpH4JiBcDRrpM=</DigestValue>
      </Reference>
      <Reference URI="/xl/printerSettings/printerSettings1.bin?ContentType=application/vnd.openxmlformats-officedocument.spreadsheetml.printerSettings">
        <DigestMethod Algorithm="http://www.w3.org/2000/09/xmldsig#sha1"/>
        <DigestValue>pmnsFT6CaNPc/X9eAugflgspndo=</DigestValue>
      </Reference>
      <Reference URI="/xl/printerSettings/printerSettings10.bin?ContentType=application/vnd.openxmlformats-officedocument.spreadsheetml.printerSettings">
        <DigestMethod Algorithm="http://www.w3.org/2000/09/xmldsig#sha1"/>
        <DigestValue>mQklb0XaEYZhrzICdpdkyi/xAqw=</DigestValue>
      </Reference>
      <Reference URI="/xl/printerSettings/printerSettings11.bin?ContentType=application/vnd.openxmlformats-officedocument.spreadsheetml.printerSettings">
        <DigestMethod Algorithm="http://www.w3.org/2000/09/xmldsig#sha1"/>
        <DigestValue>mQklb0XaEYZhrzICdpdkyi/xAqw=</DigestValue>
      </Reference>
      <Reference URI="/xl/printerSettings/printerSettings12.bin?ContentType=application/vnd.openxmlformats-officedocument.spreadsheetml.printerSettings">
        <DigestMethod Algorithm="http://www.w3.org/2000/09/xmldsig#sha1"/>
        <DigestValue>mQklb0XaEYZhrzICdpdkyi/xAqw=</DigestValue>
      </Reference>
      <Reference URI="/xl/printerSettings/printerSettings13.bin?ContentType=application/vnd.openxmlformats-officedocument.spreadsheetml.printerSettings">
        <DigestMethod Algorithm="http://www.w3.org/2000/09/xmldsig#sha1"/>
        <DigestValue>mQklb0XaEYZhrzICdpdkyi/xAqw=</DigestValue>
      </Reference>
      <Reference URI="/xl/printerSettings/printerSettings14.bin?ContentType=application/vnd.openxmlformats-officedocument.spreadsheetml.printerSettings">
        <DigestMethod Algorithm="http://www.w3.org/2000/09/xmldsig#sha1"/>
        <DigestValue>mQklb0XaEYZhrzICdpdkyi/xAqw=</DigestValue>
      </Reference>
      <Reference URI="/xl/printerSettings/printerSettings15.bin?ContentType=application/vnd.openxmlformats-officedocument.spreadsheetml.printerSettings">
        <DigestMethod Algorithm="http://www.w3.org/2000/09/xmldsig#sha1"/>
        <DigestValue>mQklb0XaEYZhrzICdpdkyi/xAqw=</DigestValue>
      </Reference>
      <Reference URI="/xl/printerSettings/printerSettings2.bin?ContentType=application/vnd.openxmlformats-officedocument.spreadsheetml.printerSettings">
        <DigestMethod Algorithm="http://www.w3.org/2000/09/xmldsig#sha1"/>
        <DigestValue>mQklb0XaEYZhrzICdpdkyi/xAqw=</DigestValue>
      </Reference>
      <Reference URI="/xl/printerSettings/printerSettings3.bin?ContentType=application/vnd.openxmlformats-officedocument.spreadsheetml.printerSettings">
        <DigestMethod Algorithm="http://www.w3.org/2000/09/xmldsig#sha1"/>
        <DigestValue>8F5XQCm2MMI5eCrpk9/iNZ3VEQw=</DigestValue>
      </Reference>
      <Reference URI="/xl/printerSettings/printerSettings4.bin?ContentType=application/vnd.openxmlformats-officedocument.spreadsheetml.printerSettings">
        <DigestMethod Algorithm="http://www.w3.org/2000/09/xmldsig#sha1"/>
        <DigestValue>pmnsFT6CaNPc/X9eAugflgspndo=</DigestValue>
      </Reference>
      <Reference URI="/xl/printerSettings/printerSettings5.bin?ContentType=application/vnd.openxmlformats-officedocument.spreadsheetml.printerSettings">
        <DigestMethod Algorithm="http://www.w3.org/2000/09/xmldsig#sha1"/>
        <DigestValue>lC6GtzfR7M6IgFsuzjI/0ASbCdc=</DigestValue>
      </Reference>
      <Reference URI="/xl/printerSettings/printerSettings6.bin?ContentType=application/vnd.openxmlformats-officedocument.spreadsheetml.printerSettings">
        <DigestMethod Algorithm="http://www.w3.org/2000/09/xmldsig#sha1"/>
        <DigestValue>8F5XQCm2MMI5eCrpk9/iNZ3VEQw=</DigestValue>
      </Reference>
      <Reference URI="/xl/printerSettings/printerSettings7.bin?ContentType=application/vnd.openxmlformats-officedocument.spreadsheetml.printerSettings">
        <DigestMethod Algorithm="http://www.w3.org/2000/09/xmldsig#sha1"/>
        <DigestValue>8F5XQCm2MMI5eCrpk9/iNZ3VEQw=</DigestValue>
      </Reference>
      <Reference URI="/xl/printerSettings/printerSettings8.bin?ContentType=application/vnd.openxmlformats-officedocument.spreadsheetml.printerSettings">
        <DigestMethod Algorithm="http://www.w3.org/2000/09/xmldsig#sha1"/>
        <DigestValue>8F5XQCm2MMI5eCrpk9/iNZ3VEQw=</DigestValue>
      </Reference>
      <Reference URI="/xl/printerSettings/printerSettings9.bin?ContentType=application/vnd.openxmlformats-officedocument.spreadsheetml.printerSettings">
        <DigestMethod Algorithm="http://www.w3.org/2000/09/xmldsig#sha1"/>
        <DigestValue>mQklb0XaEYZhrzICdpdkyi/xAqw=</DigestValue>
      </Reference>
      <Reference URI="/xl/sharedStrings.xml?ContentType=application/vnd.openxmlformats-officedocument.spreadsheetml.sharedStrings+xml">
        <DigestMethod Algorithm="http://www.w3.org/2000/09/xmldsig#sha1"/>
        <DigestValue>SUSxlmKEdy4MZNpEFUv97GrL/6I=</DigestValue>
      </Reference>
      <Reference URI="/xl/styles.xml?ContentType=application/vnd.openxmlformats-officedocument.spreadsheetml.styles+xml">
        <DigestMethod Algorithm="http://www.w3.org/2000/09/xmldsig#sha1"/>
        <DigestValue>D+sQysvKn/lNjKb/D48InO34c1E=</DigestValue>
      </Reference>
      <Reference URI="/xl/theme/theme1.xml?ContentType=application/vnd.openxmlformats-officedocument.theme+xml">
        <DigestMethod Algorithm="http://www.w3.org/2000/09/xmldsig#sha1"/>
        <DigestValue>im/aYd7OortqNgpPNBQkzxbFtms=</DigestValue>
      </Reference>
      <Reference URI="/xl/workbook.xml?ContentType=application/vnd.openxmlformats-officedocument.spreadsheetml.sheet.main+xml">
        <DigestMethod Algorithm="http://www.w3.org/2000/09/xmldsig#sha1"/>
        <DigestValue>9uF75Mfb6FGQ5lgM+6MHyrFJPOI=</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_rels/sheet1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OBmxI1okR4u9ZhJYh9eqXILvonI=</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U7CUEIIjus89uV8hommNXczPLCs=</DigestValue>
      </Reference>
      <Reference URI="/xl/worksheets/_rels/sheet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n+0vGARnVcePbMd38IPwNKCZjEA=</DigestValue>
      </Reference>
      <Reference URI="/xl/worksheets/_rels/sheet15.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lXlKmFezBME+PFak+Qn81m58LSw=</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5zWY6M4KZ9A7KTL0PRaZo/aXyfI=</DigestValue>
      </Reference>
      <Reference URI="/xl/worksheets/_rels/sheet9.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BcRV0lKGW0UNwqDHYhpDsavGkF8=</DigestValue>
      </Reference>
      <Reference URI="/xl/worksheets/sheet1.xml?ContentType=application/vnd.openxmlformats-officedocument.spreadsheetml.worksheet+xml">
        <DigestMethod Algorithm="http://www.w3.org/2000/09/xmldsig#sha1"/>
        <DigestValue>u0pGN47wfYY7qeENSh0UjtZge8E=</DigestValue>
      </Reference>
      <Reference URI="/xl/worksheets/sheet10.xml?ContentType=application/vnd.openxmlformats-officedocument.spreadsheetml.worksheet+xml">
        <DigestMethod Algorithm="http://www.w3.org/2000/09/xmldsig#sha1"/>
        <DigestValue>gbzM/Ip1g6qNQ8bBXPWixp1lbM0=</DigestValue>
      </Reference>
      <Reference URI="/xl/worksheets/sheet11.xml?ContentType=application/vnd.openxmlformats-officedocument.spreadsheetml.worksheet+xml">
        <DigestMethod Algorithm="http://www.w3.org/2000/09/xmldsig#sha1"/>
        <DigestValue>W4uxZS6+GKlKYRYf6OVHOFFaOBE=</DigestValue>
      </Reference>
      <Reference URI="/xl/worksheets/sheet12.xml?ContentType=application/vnd.openxmlformats-officedocument.spreadsheetml.worksheet+xml">
        <DigestMethod Algorithm="http://www.w3.org/2000/09/xmldsig#sha1"/>
        <DigestValue>PKPUNSJXXZ3sVPMmBfwgw9TgTNQ=</DigestValue>
      </Reference>
      <Reference URI="/xl/worksheets/sheet13.xml?ContentType=application/vnd.openxmlformats-officedocument.spreadsheetml.worksheet+xml">
        <DigestMethod Algorithm="http://www.w3.org/2000/09/xmldsig#sha1"/>
        <DigestValue>PKXXTrwAVUFMk6iYqCfYgMIVD+k=</DigestValue>
      </Reference>
      <Reference URI="/xl/worksheets/sheet14.xml?ContentType=application/vnd.openxmlformats-officedocument.spreadsheetml.worksheet+xml">
        <DigestMethod Algorithm="http://www.w3.org/2000/09/xmldsig#sha1"/>
        <DigestValue>tRblZGaEmAwOjUMUzxhsv0ouQTc=</DigestValue>
      </Reference>
      <Reference URI="/xl/worksheets/sheet15.xml?ContentType=application/vnd.openxmlformats-officedocument.spreadsheetml.worksheet+xml">
        <DigestMethod Algorithm="http://www.w3.org/2000/09/xmldsig#sha1"/>
        <DigestValue>oKxoDUoWofSUZSnImj8S8wzDk5k=</DigestValue>
      </Reference>
      <Reference URI="/xl/worksheets/sheet2.xml?ContentType=application/vnd.openxmlformats-officedocument.spreadsheetml.worksheet+xml">
        <DigestMethod Algorithm="http://www.w3.org/2000/09/xmldsig#sha1"/>
        <DigestValue>JE1jzX43/rbQxllGYWV6XSHYryw=</DigestValue>
      </Reference>
      <Reference URI="/xl/worksheets/sheet3.xml?ContentType=application/vnd.openxmlformats-officedocument.spreadsheetml.worksheet+xml">
        <DigestMethod Algorithm="http://www.w3.org/2000/09/xmldsig#sha1"/>
        <DigestValue>7fsceIpCRgxWO84Sr8qwOGXMY0I=</DigestValue>
      </Reference>
      <Reference URI="/xl/worksheets/sheet4.xml?ContentType=application/vnd.openxmlformats-officedocument.spreadsheetml.worksheet+xml">
        <DigestMethod Algorithm="http://www.w3.org/2000/09/xmldsig#sha1"/>
        <DigestValue>9ccPPVrKS8gBlaYM/0XMoENMUJM=</DigestValue>
      </Reference>
      <Reference URI="/xl/worksheets/sheet5.xml?ContentType=application/vnd.openxmlformats-officedocument.spreadsheetml.worksheet+xml">
        <DigestMethod Algorithm="http://www.w3.org/2000/09/xmldsig#sha1"/>
        <DigestValue>GAWZ5cIeDcqbTQVAu3o9SV+fKOg=</DigestValue>
      </Reference>
      <Reference URI="/xl/worksheets/sheet6.xml?ContentType=application/vnd.openxmlformats-officedocument.spreadsheetml.worksheet+xml">
        <DigestMethod Algorithm="http://www.w3.org/2000/09/xmldsig#sha1"/>
        <DigestValue>Ml7Hv80ZrsZE3oB98AqQ7b7qJ5Y=</DigestValue>
      </Reference>
      <Reference URI="/xl/worksheets/sheet7.xml?ContentType=application/vnd.openxmlformats-officedocument.spreadsheetml.worksheet+xml">
        <DigestMethod Algorithm="http://www.w3.org/2000/09/xmldsig#sha1"/>
        <DigestValue>ZA5gakJxD0sbxwN74k991AA11c0=</DigestValue>
      </Reference>
      <Reference URI="/xl/worksheets/sheet8.xml?ContentType=application/vnd.openxmlformats-officedocument.spreadsheetml.worksheet+xml">
        <DigestMethod Algorithm="http://www.w3.org/2000/09/xmldsig#sha1"/>
        <DigestValue>XfgZB8OQoS82Hsxem6oUAtjDhzA=</DigestValue>
      </Reference>
      <Reference URI="/xl/worksheets/sheet9.xml?ContentType=application/vnd.openxmlformats-officedocument.spreadsheetml.worksheet+xml">
        <DigestMethod Algorithm="http://www.w3.org/2000/09/xmldsig#sha1"/>
        <DigestValue>DG5ANQUeb4pTtYuFGdudcNDZxeM=</DigestValue>
      </Reference>
    </Manifest>
    <SignatureProperties>
      <SignatureProperty Id="idSignatureTime" Target="#idPackageSignature">
        <mdssi:SignatureTime>
          <mdssi:Format>YYYY-MM-DDThh:mm:ssTZD</mdssi:Format>
          <mdssi:Value>2020-06-30T15:07:39Z</mdssi:Value>
        </mdssi:SignatureTime>
      </SignatureProperty>
    </SignatureProperties>
  </Object>
  <Object Id="idOfficeObject">
    <SignatureProperties>
      <SignatureProperty Id="idOfficeV1Details" Target="#idPackageSignature">
        <SignatureInfoV1 xmlns="http://schemas.microsoft.com/office/2006/digsig">
          <SetupID>{EF8BDD00-68B1-40D1-AF40-EDBFCC5BC42A}</SetupID>
          <SignatureText>Umberto Carvallo</SignatureText>
          <SignatureImage/>
          <SignatureComments/>
          <WindowsVersion>6.2</WindowsVersion>
          <OfficeVersion>12.0</OfficeVersion>
          <ApplicationVersion>12.0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Id="idValidSigLnImg">AQAAAGwAAAAAAAAAAAAAAP8AAAB/AAAAAAAAAAAAAAAvGQAAkQwAACBFTUYAAAEAhBUAAIYAAAAHAAAAAAAAAAAAAAAAAAAAVgUAAAADAABYAQAAwQAAAAAAAAAAAAAAAAAAAMA/BQDo8QI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vQAAAAQAAAD2AAAAEAAAAL0AAAAEAAAAOgAAAA0AAAAhAPAAAAAAAAAAAAAAAIA/AAAAAAAAAAAAAIA/AAAAAAAAAAAAAAAAAAAAAAAAAAAAAAAAAAAAAAAAAAAlAAAADAAAAAAAAIAoAAAADAAAAAMAAABSAAAAcAEAAAMAAAD1////AAAAAAAAAAAAAAAAkAEAAAAAAAEAAAAAdABhAGgAbwBtAGEAAAAAAAAAAAAAAAAAAAAAAAAAAAAAAAAAAAAAAAAAAAAAAAAAAAAAAAAAAAAAAAAAAAAAAAAANHWgCXQE4DGBBHzXkwAAOKYCAQAAAAEAAAj/////Mg4AAAICAACgCXQEAAAAAL0TBP/I0pMAzCsAAA4CEgCgCXQEAAAAAL0TBP//////AgIAAAICAAAOAhIAAAAAAGDTkwCzB6x2ADimAnAFrHbEB6x2uFPOAAgAAAAIAAAAAAAAAIIAAAG4U84AEITRAgAAAAAAAAAAAAAAAAAAAAAAAAAAAAAAAAAAAAAAAAAAAAAAAAEAAAAAAAAA////5wAApgIQOKYCAAAAAF8AAAAQOKYCAAAAAP////8ZAAAAAAAAAPjVkwAI1pMAAAAAAAA4pgII1pMAAAAAAP////9kdgAIAAAAACUAAAAMAAAAAwAAABgAAAAMAAAAAAAAAhIAAAAMAAAAAQAAAB4AAAAYAAAAvQAAAAQAAAD3AAAAEQAAAFQAAACIAAAAvgAAAAQAAAD1AAAAEAAAAAEAAADRdslBqwrJQb4AAAAEAAAACgAAAEwAAAAAAAAAAAAAAAAAAAD//////////2AAAAAzADAALwAwADYALwAyADAAMgAwAAYAAAAGAAAABAAAAAYAAAAGAAAABAAAAAYAAAAG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BsI0t4aCACcfwLVR9hqAQAAAAAAAAAoBhsIABgVCAAABAAAAAQAAAAAAAAAAABTAGkAZwBuAGEAdAB1AHIAZQBMAGkAbgBlAAAA7HevawAAAACqGtFqThrRamAzGwikRBZrAAAEAOxukwBXadRqIDOCBOt20Wp0adRqfqBlCAAAkwABAAQAAAAEAIB/eAJaFQAAAAAEAOhukwBiDd5qAAK1BgCfOwWAb5MAgG+TAAEABAAAAAQAUG+TAAAAAAAAAP//FG+TAFBvkwDrdtFqGhPeasKhZQiAb5MAIDOCBEDmGwgAAAAAMAAAAGRvkwAAAAAAf1fQagAAAACABMUAZHYACAAAAAAlAAAADAAAAAQAAAAYAAAADAAAAAAAAAISAAAADAAAAAEAAAAWAAAADAAAAAgAAABUAAAAVAAAAAoAAAA3AAAAHgAAAFoAAAABAAAA0XbJQasKyUEKAAAAWwAAAAEAAABMAAAABAAAAAkAAAA3AAAAIAAAAFsAAABQAAAAWAAAAB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CmAAAAVwAAACkAAABFAAAAfgAAABMAAAAhAPAAAAAAAAAAAAAAAIA/AAAAAAAAAAAAAIA/AAAAAAAAAAAAAAAAAAAAAAAAAAAAAAAAAAAAAAAAAAAlAAAADAAAAAAAAIAoAAAADAAAAAUAAABSAAAAcAEAAAUAAADw////AAAAAAAAAAAAAAAAkAEAAAAAAAEAAAAAdABhAGgAbwBtAGEAAAAAAAAAAAAAAAAAAAAAAAAAAAAAAAAAAAAAAAAAAAAAAAAAAAAAAAAAAAAAAAAAAAAAAAAAAADtNNdq7G2TACBztQYAAAAAAAAAABUAAAAkAAAAAAAAANSGegIAAAAA4P///wcAAAAMRRUICAAAAABFFQgBAAAAAAUAoGMAAADcbZMADyzbagAAAAAUbpMAGG6TABMSAfwBAAAAAQAAAGDuGwiIRrpriEa6a5PAAAAAAAAAAAAAAAAAAACkRBZrYO4bCBRukwDOnNNqiEa6a4DLgwSIRrprBQAAADBukwCIRrprMG6TAI5g12qzYNdqHHKTAAAARmtAbpMAJYDXaohGumvLbpMA2HCTAMFb12rLbpMAgMuDBIDLgwTdW9dqiEa6a+tukwD4cJMAwVvXautukwBkdgAIAAAAACUAAAAMAAAABQAAABgAAAAMAAAAAAAAAhIAAAAMAAAAAQAAAB4AAAAYAAAAKQAAAEUAAACnAAAAWAAAAFQAAACsAAAAKgAAAEUAAAClAAAAVwAAAAEAAADRdslBqwrJQSoAAABFAAAAEAAAAEwAAAAAAAAAAAAAAAAAAAD//////////2wAAABVAG0AYgBlAHIAdABvACAAQwBhAHIAdgBhAGwAbABvAAsAAAAOAAAACQAAAAgAAAAGAAAABQAAAAkAAAAFAAAACgAAAAgAAAAGAAAACAAAAAgAAAAEAAAABAAAAAkAAABLAAAAEAAAAAAAAAAFAAAAJQAAAAwAAAANAACAJwAAABgAAAAGAAAAAAAAAP///wIAAAAAJQAAAAwAAAAGAAAATAAAAGQAAAAAAAAAYAAAAP8AAAB8AAAAAAAAAGAAAAAAAQAAHQAAACEA8AAAAAAAAAAAAAAAgD8AAAAAAAAAAAAAgD8AAAAAAAAAAAAAAAAAAAAAAAAAAAAAAAAAAAAAAAAAACUAAAAMAAAAAAAAgCgAAAAMAAAABgAAACcAAAAYAAAABgAAAAAAAAD///8CAAAAACUAAAAMAAAABgAAAEwAAABkAAAACQAAAGAAAAD2AAAAbAAAAAkAAABgAAAA7gAAAA0AAAAhAPAAAAAAAAAAAAAAAIA/AAAAAAAAAAAAAIA/AAAAAAAAAAAAAAAAAAAAAAAAAAAAAAAAAAAAAAAAAAAlAAAADAAAAAAAAIAoAAAADAAAAAYAAAAlAAAADAAAAAMAAAAYAAAADAAAAAAAAAISAAAADAAAAAEAAAAeAAAAGAAAAAkAAABgAAAA9wAAAG0AAABUAAAArAAAAAoAAABgAAAAXAAAAGwAAAABAAAA0XbJQasKyUEKAAAAYAAAABAAAABMAAAAAAAAAAAAAAAAAAAA//////////9sAAAAVQBtAGIAZQByAHQAbwAgAEMAYQByAHYAYQBsAGwAbwAHAAAACAAAAAYAAAAGAAAABAAAAAQAAAAGAAAAAwAAAAcAAAAGAAAABAAAAAYAAAAGAAAAAgAAAAIAAAAGAAAASwAAABAAAAAAAAAABQAAACUAAAAMAAAADQAAgCcAAAAYAAAABgAAAAAAAAD///8CAAAAACUAAAAMAAAABgAAAEwAAABkAAAACQAAAHAAAAD2AAAAfAAAAAkAAABwAAAA7gAAAA0AAAAhAPAAAAAAAAAAAAAAAIA/AAAAAAAAAAAAAIA/AAAAAAAAAAAAAAAAAAAAAAAAAAAAAAAAAAAAAAAAAAAlAAAADAAAAAAAAIAoAAAADAAAAAYAAAAlAAAADAAAAAMAAAAYAAAADAAAAAAAAAISAAAADAAAAAEAAAAeAAAAGAAAAAkAAABwAAAA9wAAAH0AAABUAAAAeAAAAAoAAABwAAAAKgAAAHwAAAABAAAA0XbJQasKyUEKAAAAcAAAAAcAAABMAAAAAAAAAAAAAAAAAAAA//////////9cAAAAUwBpAG4AZABpAGMAbwAAAAYAAAACAAAABgAAAAYAAAACAAAABQAAAAYAAABLAAAAEAAAAAAAAAAFAAAAJQAAAAwAAAANAACACgAAABAAAAAAAAAAAAAAAA4AAAAUAAAAAAAAABAAAAAUAAAA</Object>
  <Object Id="idInvalidSigLnImg">AQAAAGwAAAAAAAAAAAAAAP8AAAB/AAAAAAAAAAAAAAAvGQAAkQwAACBFTUYAAAEAIBkAAIwAAAAHAAAAAAAAAAAAAAAAAAAAVgUAAAADAABYAQAAwQAAAAAAAAAAAAAAAAAAAMA/BQDo8QI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CQAAAAMAAAAYAAAAEgAAAAkAAAADAAAAEAAAABAAAAAhAPAAAAAAAAAAAAAAAIA/AAAAAAAAAAAAAIA/AAAAAAAAAAAAAAAAAAAAAAAAAAAAAAAAAAAAAAAAAAAlAAAADAAAAAAAAIAoAAAADAAAAAMAAABQAAAA3AIAAAoAAAADAAAAFwAAABAAAAAKAAAAAwAAAAAAAAAAAAAADgAAAA4AAABMAAAAKAAAAHQAAABoAgAAAAAAAAAAAAAOAAAAKAAAAA4AAAAOAAAAAQAYAAAAAAAAAAAAAAAAAAAAAAAAAAAAAAAAAJ+k4f////////////////////39//z8/3KI8eHk+v///////+vt+8XL9XIAy874////////////////////9fX/8/P/FjHxcX/o/f3/6Oz/XG7ikpnicwD///+0wsm6yM+3xMy3xMy/y9TH0dbI0tYcQf8+W//CzP+NofsnQN67wPRPAP///4evv1Z2hm+Ro2+Po1t0i6K+y63K1n6T9zFU/0tp/z9f+4GT+PL0/i4A////fZ6vzLqt2sm92si9zLy17OPi8ero5ubyiJ3/OV3/dIj/4+b//v7/MADU3P+73ej/2MD/2MD/2MD/3cv/7N3/7uDIyv1qgf9beP9ffP/Dz//8/P95AP///3aNmePAq6BwUKl9YtKwnfrv5v/48GB4/3uO/9rc/624/1l8/7vJ/28A////vePv+e3e5d7S39bO8OfmnKr8jZ7/gpP87OX2/+7m5ezousrzl6j9VgD///+OscPR6/FBuuMmp8+Gzd6kufeks/rs5e3/7OD/59nAx8SGnKnt7/FhAP///6XL3Lzo9i286TvD7VO82+js7P/08P/u5//o4P/m2cPPz2+Pm+js7dS9////pcvc2fH4YsnqLbrpW8jo6+/v//Tw/+/g/+vg/+jdw9HTaYib5urt1av///+YvMT5/f3Z8Pi85/bU8vn6/Pr//fr/8On/7eD/5duzvL9khJXn6+4AvP///63a54SmraHH0JnD0Haarb3l88jy/4KdqrHS33CElJK2xG2Moebp7QAAcJiwdJqykKjAgqGygqGykKjAZoykYIigiaK5bYudkKjAa4ibUHCA5ersmG4nAAAAGAAAAAMAAAAAAAAA////AgAAAAAlAAAADAAAAAMAAABMAAAAZAAAACIAAAAEAAAAawAAABAAAAAiAAAABAAAAEoAAAANAAAAIQDwAAAAAAAAAAAAAACAPwAAAAAAAAAAAACAPwAAAAAAAAAAAAAAAAAAAAAAAAAAAAAAAAAAAAAAAAAAJQAAAAwAAAAAAACAKAAAAAwAAAADAAAAUgAAAHABAAADAAAA9f///wAAAAAAAAAAAAAAAJABAAAAAAABAAAAAHQAYQBoAG8AbQBhAAAAAAAAAAAAAAAAAAAAAAAAAAAAAAAAAAAAAAAAAAAAAAAAAAAAAAAAAAAAAAAAAAAAAAAAADR1oAl0BOAxgQR815MAADimAgEAAAABAAAI/////zIOAAACAgAAoAl0BAAAAAC9EwT/yNKTAMwrAAAOAhIAoAl0BAAAAAC9EwT//////wICAAACAgAADgISAAAAAABg05MAswesdgA4pgJwBax2xAesdrhTzgAIAAAACAAAAAAAAACCAAABuFPOABCE0QIAAAAAAAAAAAAAAAAAAAAAAAAAAAAAAAAAAAAAAAAAAAAAAAABAAAAAAAAAP///+cAAKYCEDimAgAAAABfAAAAEDimAgAAAAD/////GQAAAAAAAAD41ZMACNaTAAAAAAAAOKYCCNaTAAAAAAD/////ZHYACAAAAAAlAAAADAAAAAMAAAAYAAAADAAAAP8AAAISAAAADAAAAAEAAAAeAAAAGAAAACIAAAAEAAAAbAAAABEAAABUAAAAqAAAACMAAAAEAAAAagAAABAAAAABAAAA0XbJQasKyUEjAAAABAAAAA8AAABMAAAAAAAAAAAAAAAAAAAA//////////9sAAAARgBpAHIAbQBhACAAbgBvACAAdgDhAGwAaQBkAGEAAAAGAAAAAgAAAAQAAAAIAAAABgAAAAMAAAAGAAAABgAAAAMAAAAGAAAABgAAAAIAAAAC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BsI0t4aCACcfwLVR9hqAQAAAAAAAAAoBhsIABgVCAAABAAAAAQAAAAAAAAAAABTAGkAZwBuAGEAdAB1AHIAZQBMAGkAbgBlAAAA7HevawAAAACqGtFqThrRamAzGwikRBZrAAAEAOxukwBXadRqIDOCBOt20Wp0adRqfqBlCAAAkwABAAQAAAAEAIB/eAJaFQAAAAAEAOhukwBiDd5qAAK1BgCfOwWAb5MAgG+TAAEABAAAAAQAUG+TAAAAAAAAAP//FG+TAFBvkwDrdtFqGhPeasKhZQiAb5MAIDOCBEDmGwgAAAAAMAAAAGRvkwAAAAAAf1fQagAAAACABMUAZHYACAAAAAAlAAAADAAAAAQAAAAYAAAADAAAAAAAAAISAAAADAAAAAEAAAAWAAAADAAAAAgAAABUAAAAVAAAAAoAAAA3AAAAHgAAAFoAAAABAAAA0XbJQasKyUEKAAAAWwAAAAEAAABMAAAABAAAAAkAAAA3AAAAIAAAAFsAAABQAAAAWAAAAB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CmAAAAVwAAACkAAABFAAAAfgAAABMAAAAhAPAAAAAAAAAAAAAAAIA/AAAAAAAAAAAAAIA/AAAAAAAAAAAAAAAAAAAAAAAAAAAAAAAAAAAAAAAAAAAlAAAADAAAAAAAAIAoAAAADAAAAAUAAABSAAAAcAEAAAUAAADw////AAAAAAAAAAAAAAAAkAEAAAAAAAEAAAAAdABhAGgAbwBtAGEAAAAAAAAAAAAAAAAAAAAAAAAAAAAAAAAAAAAAAAAAAAAAAAAAAAAAAAAAAAAAAAAAAAAAAAAAAADtNNdq7G2TACBztQYAAAAAAAAAABUAAAAkAAAAAAAAANSGegIAAAAA4P///wcAAAAMRRUICAAAAABFFQgBAAAAAAUAoGMAAADcbZMADyzbagAAAAAUbpMAGG6TABMSAfwBAAAAAQAAAGDuGwiIRrpriEa6a5PAAAAAAAAAAAAAAAAAAACkRBZrYO4bCBRukwDOnNNqiEa6a4DLgwSIRrprBQAAADBukwCIRrprMG6TAI5g12qzYNdqHHKTAAAARmtAbpMAJYDXaohGumvLbpMA2HCTAMFb12rLbpMAgMuDBIDLgwTdW9dqiEa6a+tukwD4cJMAwVvXautukwBkdgAIAAAAACUAAAAMAAAABQAAABgAAAAMAAAAAAAAAhIAAAAMAAAAAQAAAB4AAAAYAAAAKQAAAEUAAACnAAAAWAAAAFQAAACsAAAAKgAAAEUAAAClAAAAVwAAAAEAAADRdslBqwrJQSoAAABFAAAAEAAAAEwAAAAAAAAAAAAAAAAAAAD//////////2wAAABVAG0AYgBlAHIAdABvACAAQwBhAHIAdgBhAGwAbABvAAsAAAAOAAAACQAAAAgAAAAGAAAABQAAAAkAAAAFAAAACgAAAAgAAAAGAAAACAAAAAgAAAAEAAAABAAAAAkAAABLAAAAEAAAAAAAAAAFAAAAJQAAAAwAAAANAACAJwAAABgAAAAGAAAAAAAAAP///wIAAAAAJQAAAAwAAAAGAAAATAAAAGQAAAAAAAAAYAAAAP8AAAB8AAAAAAAAAGAAAAAAAQAAHQAAACEA8AAAAAAAAAAAAAAAgD8AAAAAAAAAAAAAgD8AAAAAAAAAAAAAAAAAAAAAAAAAAAAAAAAAAAAAAAAAACUAAAAMAAAAAAAAgCgAAAAMAAAABgAAACcAAAAYAAAABgAAAAAAAAD///8CAAAAACUAAAAMAAAABgAAAEwAAABkAAAACQAAAGAAAAD2AAAAbAAAAAkAAABgAAAA7gAAAA0AAAAhAPAAAAAAAAAAAAAAAIA/AAAAAAAAAAAAAIA/AAAAAAAAAAAAAAAAAAAAAAAAAAAAAAAAAAAAAAAAAAAlAAAADAAAAAAAAIAoAAAADAAAAAYAAAAlAAAADAAAAAMAAAAYAAAADAAAAAAAAAISAAAADAAAAAEAAAAeAAAAGAAAAAkAAABgAAAA9wAAAG0AAABUAAAArAAAAAoAAABgAAAAXAAAAGwAAAABAAAA0XbJQasKyUEKAAAAYAAAABAAAABMAAAAAAAAAAAAAAAAAAAA//////////9sAAAAVQBtAGIAZQByAHQAbwAgAEMAYQByAHYAYQBsAGwAbwAHAAAACAAAAAYAAAAGAAAABAAAAAQAAAAGAAAAAwAAAAcAAAAGAAAABAAAAAYAAAAGAAAAAgAAAAIAAAAGAAAASwAAABAAAAAAAAAABQAAACUAAAAMAAAADQAAgCcAAAAYAAAABgAAAAAAAAD///8CAAAAACUAAAAMAAAABgAAAEwAAABkAAAACQAAAHAAAAD2AAAAfAAAAAkAAABwAAAA7gAAAA0AAAAhAPAAAAAAAAAAAAAAAIA/AAAAAAAAAAAAAIA/AAAAAAAAAAAAAAAAAAAAAAAAAAAAAAAAAAAAAAAAAAAlAAAADAAAAAAAAIAoAAAADAAAAAYAAAAlAAAADAAAAAMAAAAYAAAADAAAAAAAAAISAAAADAAAAAEAAAAeAAAAGAAAAAkAAABwAAAA9wAAAH0AAABUAAAAeAAAAAoAAABwAAAAKgAAAHwAAAABAAAA0XbJQasKyUEKAAAAcAAAAAcAAABMAAAAAAAAAAAAAAAAAAAA//////////9cAAAAUwBpAG4AZABpAGMAbwAAAAYAAAACAAAABgAAAAYAAAACAAAABQAAAAYAAABLAAAAEAAAAAAAAAAFAAAAJQAAAAwAAAANAACACgAAABAAAAAAAAAAAA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gbUwknDGW0Sh55mlbyZAJQ0YWMM=</DigestValue>
    </Reference>
    <Reference URI="#idOfficeObject" Type="http://www.w3.org/2000/09/xmldsig#Object">
      <DigestMethod Algorithm="http://www.w3.org/2000/09/xmldsig#sha1"/>
      <DigestValue>5j0sd+CFnGIXRoIp8GGOuk5uVzQ=</DigestValue>
    </Reference>
    <Reference URI="#idValidSigLnImg" Type="http://www.w3.org/2000/09/xmldsig#Object">
      <DigestMethod Algorithm="http://www.w3.org/2000/09/xmldsig#sha1"/>
      <DigestValue>NjRzZyEIWG5qxJ4KfWZdNA+mxzs=</DigestValue>
    </Reference>
    <Reference URI="#idInvalidSigLnImg" Type="http://www.w3.org/2000/09/xmldsig#Object">
      <DigestMethod Algorithm="http://www.w3.org/2000/09/xmldsig#sha1"/>
      <DigestValue>D6a07DuEeMlYBvXRLskV9w1Q4es=</DigestValue>
    </Reference>
  </SignedInfo>
  <SignatureValue>
    mykjUdBbSWwvUKVPMvEQ4b+p4CJNMQgOokW3hzFUqYl5KvsMQPFFKteXfyXp+iebOOzSkMH3
    J/j4JFdGVyoLQPMkemyyKNz8XJS7hJS92Zl4xFEmfbtbCrnnb5NYDibsaAaFMdosi7+sQgIt
    m8NHxjf5zl2HyNV1mjtQf5el8EUMvz9v5lU6ZapTuzhSizLAPpvCFuYEy9JAgANprF+71O9U
    GIi3Vsqjcuds0OVbUiBNqA9IBWdV25svYb88cRyDuc8EISGlMBRgNcEdIG5PQpPTFDHabm5C
    GvKukQcQh6RTx+6Rsfyg2x68E5Ca7p03J8Xp7n1qjZUR2zSpH6Csvw==
  </SignatureValue>
  <KeyInfo>
    <KeyValue>
      <RSAKeyValue>
        <Modulus>
            sx9R0NXltqZPEFmxpu2zYts8eXBbUuDnjmZSdO6+djPnyulE95g+XW0HP55miICJHxyTHvpJ
            Qk4LUGw+CXffQ2w4f5JfHfI+ZVs5KG+U+tyFBz0EcLu8YyUtaUYL3tLOOcezBaEL3SfUnokp
            WtaA1v4JOvjDc7apTHpEYrgEKvt788C938t/SlN2VjB/l9llav6eedgqAEhu/+BloBo64SmP
            JxFgGrQ/A3o/27TWDO0PbArSgCEUXRs3vrk8p2ccqeNJLgX3mhtcodkBvP49Ng8Cne9OjXK2
            /+jICRtTnch/Mqg+OWIyq9VO0KWD79tfko/z/nJdcAPSmv40PCLT9Q==
          </Modulus>
        <Exponent>AQAB</Exponent>
      </RSAKeyValue>
    </KeyValue>
    <X509Data>
      <X509Certificate>
          MIIIBzCCBe+gAwIBAgIIFcFPhCRms2MwDQYJKoZIhvcNAQELBQAwWzEXMBUGA1UEBRMOUlVD
          IDgwMDUwMTcyLTExGjAYBgNVBAMTEUNBLURPQ1VNRU5UQSBTLkEuMRcwFQYDVQQKEw5ET0NV
          TUVOVEEgUy5BLjELMAkGA1UEBhMCUFkwHhcNMTkwMzI4MTUwOTQ2WhcNMjEwMzI3MTQxOTQ2
          WjCBqDELMAkGA1UEBhMCUFkxGTAXBgNVBAQMEEZSQU5DTyBWRUxBWlFVRVoxETAPBgNVBAUT
          CENJNDEwNDEzMRYwFAYDVQQqDA1PU0NBUiBBTEJFUlRPMRcwFQYDVQQKDA5QRVJTT05BIEZJ
          U0lDQTERMA8GA1UECwwIRklSTUEgRjIxJzAlBgNVBAMMHk9TQ0FSIEFMQkVSVE8gRlJBTkNP
          IFZFTEFaUVVFWjCCASIwDQYJKoZIhvcNAQEBBQADggEPADCCAQoCggEBALMfUdDV5bamTxBZ
          sabts2LbPHlwW1Lg545mUnTuvnYz58rpRPeYPl1tBz+eZoiAiR8ckx76SUJOC1BsPgl330Ns
          OH+SXx3yPmVbOShvlPrchQc9BHC7vGMlLWlGC97SzjnHswWhC90n1J6JKVrWgNb+CTr4w3O2
          qUx6RGK4BCr7e/PAvd/Lf0pTdlYwf5fZZWr+nnnYKgBIbv/gZaAaOuEpjycRYBq0PwN6P9u0
          1gztD2wK0oAhFF0bN765PKdnHKnjSS4F95obXKHZAbz+PTYPAp3vTo1ytv/oyAkbU53IfzKo
          PjliMqvVTtClg+/bX5KP8/5yXXAD0pr+NDwi0/UCAwEAAaOCA38wggN7MAwGA1UdEwEB/wQC
          MAAwDgYDVR0PAQH/BAQDAgXgMCoGA1UdJQEB/wQgMB4GCCsGAQUFBwMBBggrBgEFBQcDAgYI
          KwYBBQUHAwQwHQYDVR0OBBYEFD/iPMzlbZhD2A9mDSMoHN2twvHsMIGWBggrBgEFBQcBAQSB
          iTCBhjA5BggrBgEFBQcwAYYtaHR0cDovL3d3dy5kb2N1bWVudGEuY29tLnB5L2Zpcm1hZGln
          aXRhbC9vc2NwMEkGCCsGAQUFBzAChj1odHRwczovL3d3dy5kb2N1bWVudGEuY29tLnB5L2Zp
          cm1hZGlnaXRhbC9kZXNjYXJnYXMvY2Fkb2MuY3J0MB8GA1UdIwQYMBaAFEAmrCZcYo/G9QJU
          5I3BGibW7qWyME8GA1UdHwRIMEYwRKBCoECGPmh0dHBzOi8vd3d3LmRvY3VtZW50YS5jb20u
          cHkvZmlybWFkaWdpdGFsL2Rlc2Nhcmdhcy9jcmxkb2MuY3JsMCQGA1UdEQQdMBuBGW9zY2Fy
          ZnJhbmNvQHJvZ2dpby5jb20ucHkwggHdBgNVHSAEggHUMIIB0DCCAcwGDisGAQQBgvk7AQEB
          BgEBMIIBuDA/BggrBgEFBQcCARYzaHR0cHM6Ly93d3cuZG9jdW1lbnRhLmNvbS5weS9maXJt
          YWRpZ2l0YWwvZGVzY2FyZ2FzMIHABggrBgEFBQcCAjCBsxqBsEVzdGUgZXMgdW4gY2VydGlm
          aWNhZG8gZGUgcGVyc29uYSBm7XNpY2EgY3V5YSBjbGF2ZSBwcml2YWRhIGVzdOEgY29udGVu
          aWRhIGVuIHVuIG3zZHVsbyBkZSBoYXJkd2FyZSBzZWd1cm8geSBzdSBmaW5hbGlkYWQgZXMg
          YXV0ZW50aWNhciBhIHN1IHRpdHVsYXIgbyBnZW5lcmFyIGZpcm1hcyBkaWdpdGFsZXMuMIGx
          BggrBgEFBQcCAjCBpBqBoVRoaXMgaXMgYW4gZW5kIHVzZXIgY2VydGlmaWNhdGUgd2hvc2Ug
          cHJpdmF0ZSBrZXkgaXMgZW1iZWRkZWQgd2l0aGluIGEgc2VjdXJlIGhhcmR3YXJlIG1vZHVs
          ZSB0aGF0IGFpbXMgdG8gYXV0aGVudGljYXRlIGl0cyBvd25lciBvciBnZW5lcmF0ZSBkaWdp
          dGFsIHNpZ25hdHVyZXMuMA0GCSqGSIb3DQEBCwUAA4ICAQDVnz/cJT40UN6qqpjvusWnqiGm
          D+I/5J8VE9cy7Duc/hyx3ia496Kmuqvay7imCY3quNZLY5T2695GZWTgSBL642SeMkHjX7dP
          +ifotf/lOiSVdBrL7eMyHlsgi1zFsFUpxy1iYw6XHVc19maPrQ5oLCmX4fMKbY6L2fgePzyq
          NrJ1OLl5foPCyPgti35E1UmPJSRxOSFh4phCIOahqQGRxUb/novYDwtIwshwD3EJlhoHolld
          ju9W7UTxZO7ZOb0Ps7h/Ep1TFufo+vUHzTbqh78gn7ZBAxbhCIyoRY3jM+0+B5qn0jzBUKMM
          qvVrAEXGe3c4uvLv+K33GZtlZyOt9ZweBt6Ay2gUGtJg8P7lJnlrMInOU2qG7zoGdCquLXgP
          cQqj3a87Ozb70sMP7Rit/h5LQyuTug52fjYLsrdbamqapQs3FsOFRh7MyWYO9IpcbXOhFmvq
          8ORytYodgofvqKh3hGEjLuy3+DWKXdqfTV12HlzxmsQqbDWgWXB31JJPUDpMYwVa32CxBRsP
          Q+MkAJadxWdreMncuv4h8SB2kH8bV9yWXwbvlo3+EsLm2mksDzjvtJgPcxm9Ge5mo0zE2ERx
          isc5Ur7urdWyRPBHx8NesCylUYZ3U/FRChsgrwLSfAEEUkLwqnFfFdOBXGr9LW8KiaLuDM0b
          XOiNnRjXMQ==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3"/>
            <mdssi:RelationshipReference SourceId="rId7"/>
            <mdssi:RelationshipReference SourceId="rId12"/>
            <mdssi:RelationshipReference SourceId="rId17"/>
            <mdssi:RelationshipReference SourceId="rId2"/>
            <mdssi:RelationshipReference SourceId="rId16"/>
            <mdssi:RelationshipReference SourceId="rId20"/>
            <mdssi:RelationshipReference SourceId="rId1"/>
            <mdssi:RelationshipReference SourceId="rId6"/>
            <mdssi:RelationshipReference SourceId="rId11"/>
            <mdssi:RelationshipReference SourceId="rId5"/>
            <mdssi:RelationshipReference SourceId="rId15"/>
            <mdssi:RelationshipReference SourceId="rId10"/>
            <mdssi:RelationshipReference SourceId="rId19"/>
            <mdssi:RelationshipReference SourceId="rId4"/>
            <mdssi:RelationshipReference SourceId="rId9"/>
            <mdssi:RelationshipReference SourceId="rId14"/>
          </Transform>
          <Transform Algorithm="http://www.w3.org/TR/2001/REC-xml-c14n-20010315"/>
        </Transforms>
        <DigestMethod Algorithm="http://www.w3.org/2000/09/xmldsig#sha1"/>
        <DigestValue>qL7jSsGheVCCeJsa+Hvzl7EEaNs=</DigestValue>
      </Reference>
      <Reference URI="/xl/calcChain.xml?ContentType=application/vnd.openxmlformats-officedocument.spreadsheetml.calcChain+xml">
        <DigestMethod Algorithm="http://www.w3.org/2000/09/xmldsig#sha1"/>
        <DigestValue>qL1f2Gh1cJi81vRIHSSDdH73yyU=</DigestValue>
      </Reference>
      <Reference URI="/xl/drawings/_rels/vmlDrawing1.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RGQIFHvTzT+WnggN65Ys3379YGo=</DigestValue>
      </Reference>
      <Reference URI="/xl/drawings/drawing1.xml?ContentType=application/vnd.openxmlformats-officedocument.drawing+xml">
        <DigestMethod Algorithm="http://www.w3.org/2000/09/xmldsig#sha1"/>
        <DigestValue>webaEE0XmuXlYA5awwf4ou/LuLE=</DigestValue>
      </Reference>
      <Reference URI="/xl/drawings/drawing2.xml?ContentType=application/vnd.openxmlformats-officedocument.drawing+xml">
        <DigestMethod Algorithm="http://www.w3.org/2000/09/xmldsig#sha1"/>
        <DigestValue>KCcdKnLF+e7C9DrvujJKAMVeX/c=</DigestValue>
      </Reference>
      <Reference URI="/xl/drawings/drawing3.xml?ContentType=application/vnd.openxmlformats-officedocument.drawing+xml">
        <DigestMethod Algorithm="http://www.w3.org/2000/09/xmldsig#sha1"/>
        <DigestValue>Oy2xVf4oTgKht40b8WL9fi1bGG8=</DigestValue>
      </Reference>
      <Reference URI="/xl/drawings/drawing4.xml?ContentType=application/vnd.openxmlformats-officedocument.drawing+xml">
        <DigestMethod Algorithm="http://www.w3.org/2000/09/xmldsig#sha1"/>
        <DigestValue>t71VbBEWdorbdrX7DPow7uB20FY=</DigestValue>
      </Reference>
      <Reference URI="/xl/drawings/vmlDrawing1.vml?ContentType=application/vnd.openxmlformats-officedocument.vmlDrawing">
        <DigestMethod Algorithm="http://www.w3.org/2000/09/xmldsig#sha1"/>
        <DigestValue>qyz98+X5lfB/IZRZi+EsB2tX0TI=</DigestValue>
      </Reference>
      <Reference URI="/xl/externalLinks/externalLink1.xml?ContentType=application/vnd.openxmlformats-officedocument.spreadsheetml.externalLink+xml">
        <DigestMethod Algorithm="http://www.w3.org/2000/09/xmldsig#sha1"/>
        <DigestValue>aDgBJLOt7gco+JvR4Dnm7zZOmfU=</DigestValue>
      </Reference>
      <Reference URI="/xl/media/image1.emf?ContentType=image/x-emf">
        <DigestMethod Algorithm="http://www.w3.org/2000/09/xmldsig#sha1"/>
        <DigestValue>tm0XUoyAKHU3QIK/3L371+NaZPo=</DigestValue>
      </Reference>
      <Reference URI="/xl/media/image2.emf?ContentType=image/x-emf">
        <DigestMethod Algorithm="http://www.w3.org/2000/09/xmldsig#sha1"/>
        <DigestValue>qUCKSHDceZMxsoBiN8TtEZXEhoU=</DigestValue>
      </Reference>
      <Reference URI="/xl/media/image3.emf?ContentType=image/x-emf">
        <DigestMethod Algorithm="http://www.w3.org/2000/09/xmldsig#sha1"/>
        <DigestValue>SVzX/BHz/EAe8/ucvIlHqBEjQZ4=</DigestValue>
      </Reference>
      <Reference URI="/xl/media/image4.emf?ContentType=image/x-emf">
        <DigestMethod Algorithm="http://www.w3.org/2000/09/xmldsig#sha1"/>
        <DigestValue>Tt4ufBx6jd7zKELpH4JiBcDRrpM=</DigestValue>
      </Reference>
      <Reference URI="/xl/printerSettings/printerSettings1.bin?ContentType=application/vnd.openxmlformats-officedocument.spreadsheetml.printerSettings">
        <DigestMethod Algorithm="http://www.w3.org/2000/09/xmldsig#sha1"/>
        <DigestValue>pmnsFT6CaNPc/X9eAugflgspndo=</DigestValue>
      </Reference>
      <Reference URI="/xl/printerSettings/printerSettings10.bin?ContentType=application/vnd.openxmlformats-officedocument.spreadsheetml.printerSettings">
        <DigestMethod Algorithm="http://www.w3.org/2000/09/xmldsig#sha1"/>
        <DigestValue>mQklb0XaEYZhrzICdpdkyi/xAqw=</DigestValue>
      </Reference>
      <Reference URI="/xl/printerSettings/printerSettings11.bin?ContentType=application/vnd.openxmlformats-officedocument.spreadsheetml.printerSettings">
        <DigestMethod Algorithm="http://www.w3.org/2000/09/xmldsig#sha1"/>
        <DigestValue>mQklb0XaEYZhrzICdpdkyi/xAqw=</DigestValue>
      </Reference>
      <Reference URI="/xl/printerSettings/printerSettings12.bin?ContentType=application/vnd.openxmlformats-officedocument.spreadsheetml.printerSettings">
        <DigestMethod Algorithm="http://www.w3.org/2000/09/xmldsig#sha1"/>
        <DigestValue>mQklb0XaEYZhrzICdpdkyi/xAqw=</DigestValue>
      </Reference>
      <Reference URI="/xl/printerSettings/printerSettings13.bin?ContentType=application/vnd.openxmlformats-officedocument.spreadsheetml.printerSettings">
        <DigestMethod Algorithm="http://www.w3.org/2000/09/xmldsig#sha1"/>
        <DigestValue>mQklb0XaEYZhrzICdpdkyi/xAqw=</DigestValue>
      </Reference>
      <Reference URI="/xl/printerSettings/printerSettings14.bin?ContentType=application/vnd.openxmlformats-officedocument.spreadsheetml.printerSettings">
        <DigestMethod Algorithm="http://www.w3.org/2000/09/xmldsig#sha1"/>
        <DigestValue>mQklb0XaEYZhrzICdpdkyi/xAqw=</DigestValue>
      </Reference>
      <Reference URI="/xl/printerSettings/printerSettings15.bin?ContentType=application/vnd.openxmlformats-officedocument.spreadsheetml.printerSettings">
        <DigestMethod Algorithm="http://www.w3.org/2000/09/xmldsig#sha1"/>
        <DigestValue>mQklb0XaEYZhrzICdpdkyi/xAqw=</DigestValue>
      </Reference>
      <Reference URI="/xl/printerSettings/printerSettings2.bin?ContentType=application/vnd.openxmlformats-officedocument.spreadsheetml.printerSettings">
        <DigestMethod Algorithm="http://www.w3.org/2000/09/xmldsig#sha1"/>
        <DigestValue>mQklb0XaEYZhrzICdpdkyi/xAqw=</DigestValue>
      </Reference>
      <Reference URI="/xl/printerSettings/printerSettings3.bin?ContentType=application/vnd.openxmlformats-officedocument.spreadsheetml.printerSettings">
        <DigestMethod Algorithm="http://www.w3.org/2000/09/xmldsig#sha1"/>
        <DigestValue>8F5XQCm2MMI5eCrpk9/iNZ3VEQw=</DigestValue>
      </Reference>
      <Reference URI="/xl/printerSettings/printerSettings4.bin?ContentType=application/vnd.openxmlformats-officedocument.spreadsheetml.printerSettings">
        <DigestMethod Algorithm="http://www.w3.org/2000/09/xmldsig#sha1"/>
        <DigestValue>pmnsFT6CaNPc/X9eAugflgspndo=</DigestValue>
      </Reference>
      <Reference URI="/xl/printerSettings/printerSettings5.bin?ContentType=application/vnd.openxmlformats-officedocument.spreadsheetml.printerSettings">
        <DigestMethod Algorithm="http://www.w3.org/2000/09/xmldsig#sha1"/>
        <DigestValue>lC6GtzfR7M6IgFsuzjI/0ASbCdc=</DigestValue>
      </Reference>
      <Reference URI="/xl/printerSettings/printerSettings6.bin?ContentType=application/vnd.openxmlformats-officedocument.spreadsheetml.printerSettings">
        <DigestMethod Algorithm="http://www.w3.org/2000/09/xmldsig#sha1"/>
        <DigestValue>8F5XQCm2MMI5eCrpk9/iNZ3VEQw=</DigestValue>
      </Reference>
      <Reference URI="/xl/printerSettings/printerSettings7.bin?ContentType=application/vnd.openxmlformats-officedocument.spreadsheetml.printerSettings">
        <DigestMethod Algorithm="http://www.w3.org/2000/09/xmldsig#sha1"/>
        <DigestValue>8F5XQCm2MMI5eCrpk9/iNZ3VEQw=</DigestValue>
      </Reference>
      <Reference URI="/xl/printerSettings/printerSettings8.bin?ContentType=application/vnd.openxmlformats-officedocument.spreadsheetml.printerSettings">
        <DigestMethod Algorithm="http://www.w3.org/2000/09/xmldsig#sha1"/>
        <DigestValue>8F5XQCm2MMI5eCrpk9/iNZ3VEQw=</DigestValue>
      </Reference>
      <Reference URI="/xl/printerSettings/printerSettings9.bin?ContentType=application/vnd.openxmlformats-officedocument.spreadsheetml.printerSettings">
        <DigestMethod Algorithm="http://www.w3.org/2000/09/xmldsig#sha1"/>
        <DigestValue>mQklb0XaEYZhrzICdpdkyi/xAqw=</DigestValue>
      </Reference>
      <Reference URI="/xl/sharedStrings.xml?ContentType=application/vnd.openxmlformats-officedocument.spreadsheetml.sharedStrings+xml">
        <DigestMethod Algorithm="http://www.w3.org/2000/09/xmldsig#sha1"/>
        <DigestValue>SUSxlmKEdy4MZNpEFUv97GrL/6I=</DigestValue>
      </Reference>
      <Reference URI="/xl/styles.xml?ContentType=application/vnd.openxmlformats-officedocument.spreadsheetml.styles+xml">
        <DigestMethod Algorithm="http://www.w3.org/2000/09/xmldsig#sha1"/>
        <DigestValue>D+sQysvKn/lNjKb/D48InO34c1E=</DigestValue>
      </Reference>
      <Reference URI="/xl/theme/theme1.xml?ContentType=application/vnd.openxmlformats-officedocument.theme+xml">
        <DigestMethod Algorithm="http://www.w3.org/2000/09/xmldsig#sha1"/>
        <DigestValue>im/aYd7OortqNgpPNBQkzxbFtms=</DigestValue>
      </Reference>
      <Reference URI="/xl/workbook.xml?ContentType=application/vnd.openxmlformats-officedocument.spreadsheetml.sheet.main+xml">
        <DigestMethod Algorithm="http://www.w3.org/2000/09/xmldsig#sha1"/>
        <DigestValue>9uF75Mfb6FGQ5lgM+6MHyrFJPOI=</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_rels/sheet1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OBmxI1okR4u9ZhJYh9eqXILvonI=</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U7CUEIIjus89uV8hommNXczPLCs=</DigestValue>
      </Reference>
      <Reference URI="/xl/worksheets/_rels/sheet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n+0vGARnVcePbMd38IPwNKCZjEA=</DigestValue>
      </Reference>
      <Reference URI="/xl/worksheets/_rels/sheet15.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lXlKmFezBME+PFak+Qn81m58LSw=</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5zWY6M4KZ9A7KTL0PRaZo/aXyfI=</DigestValue>
      </Reference>
      <Reference URI="/xl/worksheets/_rels/sheet9.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BcRV0lKGW0UNwqDHYhpDsavGkF8=</DigestValue>
      </Reference>
      <Reference URI="/xl/worksheets/sheet1.xml?ContentType=application/vnd.openxmlformats-officedocument.spreadsheetml.worksheet+xml">
        <DigestMethod Algorithm="http://www.w3.org/2000/09/xmldsig#sha1"/>
        <DigestValue>u0pGN47wfYY7qeENSh0UjtZge8E=</DigestValue>
      </Reference>
      <Reference URI="/xl/worksheets/sheet10.xml?ContentType=application/vnd.openxmlformats-officedocument.spreadsheetml.worksheet+xml">
        <DigestMethod Algorithm="http://www.w3.org/2000/09/xmldsig#sha1"/>
        <DigestValue>gbzM/Ip1g6qNQ8bBXPWixp1lbM0=</DigestValue>
      </Reference>
      <Reference URI="/xl/worksheets/sheet11.xml?ContentType=application/vnd.openxmlformats-officedocument.spreadsheetml.worksheet+xml">
        <DigestMethod Algorithm="http://www.w3.org/2000/09/xmldsig#sha1"/>
        <DigestValue>W4uxZS6+GKlKYRYf6OVHOFFaOBE=</DigestValue>
      </Reference>
      <Reference URI="/xl/worksheets/sheet12.xml?ContentType=application/vnd.openxmlformats-officedocument.spreadsheetml.worksheet+xml">
        <DigestMethod Algorithm="http://www.w3.org/2000/09/xmldsig#sha1"/>
        <DigestValue>PKPUNSJXXZ3sVPMmBfwgw9TgTNQ=</DigestValue>
      </Reference>
      <Reference URI="/xl/worksheets/sheet13.xml?ContentType=application/vnd.openxmlformats-officedocument.spreadsheetml.worksheet+xml">
        <DigestMethod Algorithm="http://www.w3.org/2000/09/xmldsig#sha1"/>
        <DigestValue>PKXXTrwAVUFMk6iYqCfYgMIVD+k=</DigestValue>
      </Reference>
      <Reference URI="/xl/worksheets/sheet14.xml?ContentType=application/vnd.openxmlformats-officedocument.spreadsheetml.worksheet+xml">
        <DigestMethod Algorithm="http://www.w3.org/2000/09/xmldsig#sha1"/>
        <DigestValue>tRblZGaEmAwOjUMUzxhsv0ouQTc=</DigestValue>
      </Reference>
      <Reference URI="/xl/worksheets/sheet15.xml?ContentType=application/vnd.openxmlformats-officedocument.spreadsheetml.worksheet+xml">
        <DigestMethod Algorithm="http://www.w3.org/2000/09/xmldsig#sha1"/>
        <DigestValue>oKxoDUoWofSUZSnImj8S8wzDk5k=</DigestValue>
      </Reference>
      <Reference URI="/xl/worksheets/sheet2.xml?ContentType=application/vnd.openxmlformats-officedocument.spreadsheetml.worksheet+xml">
        <DigestMethod Algorithm="http://www.w3.org/2000/09/xmldsig#sha1"/>
        <DigestValue>JE1jzX43/rbQxllGYWV6XSHYryw=</DigestValue>
      </Reference>
      <Reference URI="/xl/worksheets/sheet3.xml?ContentType=application/vnd.openxmlformats-officedocument.spreadsheetml.worksheet+xml">
        <DigestMethod Algorithm="http://www.w3.org/2000/09/xmldsig#sha1"/>
        <DigestValue>7fsceIpCRgxWO84Sr8qwOGXMY0I=</DigestValue>
      </Reference>
      <Reference URI="/xl/worksheets/sheet4.xml?ContentType=application/vnd.openxmlformats-officedocument.spreadsheetml.worksheet+xml">
        <DigestMethod Algorithm="http://www.w3.org/2000/09/xmldsig#sha1"/>
        <DigestValue>9ccPPVrKS8gBlaYM/0XMoENMUJM=</DigestValue>
      </Reference>
      <Reference URI="/xl/worksheets/sheet5.xml?ContentType=application/vnd.openxmlformats-officedocument.spreadsheetml.worksheet+xml">
        <DigestMethod Algorithm="http://www.w3.org/2000/09/xmldsig#sha1"/>
        <DigestValue>GAWZ5cIeDcqbTQVAu3o9SV+fKOg=</DigestValue>
      </Reference>
      <Reference URI="/xl/worksheets/sheet6.xml?ContentType=application/vnd.openxmlformats-officedocument.spreadsheetml.worksheet+xml">
        <DigestMethod Algorithm="http://www.w3.org/2000/09/xmldsig#sha1"/>
        <DigestValue>Ml7Hv80ZrsZE3oB98AqQ7b7qJ5Y=</DigestValue>
      </Reference>
      <Reference URI="/xl/worksheets/sheet7.xml?ContentType=application/vnd.openxmlformats-officedocument.spreadsheetml.worksheet+xml">
        <DigestMethod Algorithm="http://www.w3.org/2000/09/xmldsig#sha1"/>
        <DigestValue>ZA5gakJxD0sbxwN74k991AA11c0=</DigestValue>
      </Reference>
      <Reference URI="/xl/worksheets/sheet8.xml?ContentType=application/vnd.openxmlformats-officedocument.spreadsheetml.worksheet+xml">
        <DigestMethod Algorithm="http://www.w3.org/2000/09/xmldsig#sha1"/>
        <DigestValue>XfgZB8OQoS82Hsxem6oUAtjDhzA=</DigestValue>
      </Reference>
      <Reference URI="/xl/worksheets/sheet9.xml?ContentType=application/vnd.openxmlformats-officedocument.spreadsheetml.worksheet+xml">
        <DigestMethod Algorithm="http://www.w3.org/2000/09/xmldsig#sha1"/>
        <DigestValue>DG5ANQUeb4pTtYuFGdudcNDZxeM=</DigestValue>
      </Reference>
    </Manifest>
    <SignatureProperties>
      <SignatureProperty Id="idSignatureTime" Target="#idPackageSignature">
        <mdssi:SignatureTime>
          <mdssi:Format>YYYY-MM-DDThh:mm:ssTZD</mdssi:Format>
          <mdssi:Value>2020-06-30T16:01:32Z</mdssi:Value>
        </mdssi:SignatureTime>
      </SignatureProperty>
    </SignatureProperties>
  </Object>
  <Object Id="idOfficeObject">
    <SignatureProperties>
      <SignatureProperty Id="idOfficeV1Details" Target="#idPackageSignature">
        <SignatureInfoV1 xmlns="http://schemas.microsoft.com/office/2006/digsig">
          <SetupID>{545D750F-0462-4B49-B1C9-C9C7FB1A0256}</SetupID>
          <SignatureText>Oscar Franco</SignatureText>
          <SignatureImage/>
          <SignatureComments/>
          <WindowsVersion>6.2</WindowsVersion>
          <OfficeVersion>12.0</OfficeVersion>
          <ApplicationVersion>12.0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Id="idValidSigLnImg">AQAAAGwAAAAAAAAAAAAAAP8AAAB/AAAAAAAAAAAAAAAvGQAAkQwAACBFTUYAAAEAZBUAAIYAAAAHAAAAAAAAAAAAAAAAAAAAVgUAAAADAABYAQAAwQAAAAAAAAAAAAAAAAAAAMA/BQDo8QI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vQAAAAQAAAD2AAAAEAAAAL0AAAAEAAAAOgAAAA0AAAAhAPAAAAAAAAAAAAAAAIA/AAAAAAAAAAAAAIA/AAAAAAAAAAAAAAAAAAAAAAAAAAAAAAAAAAAAAAAAAAAlAAAADAAAAAAAAIAoAAAADAAAAAMAAABSAAAAcAEAAAMAAAD1////AAAAAAAAAAAAAAAAkAEAAAAAAAEAAAAAdABhAGgAbwBtAGEAAAAAAAAAAAAAAAAAAAAAAAAAAAAAAAAAAAAAAAAAAAAAAAAAAAAAAAAAAAAAAAAAAAAAAAAANHWgCZsE4DGnBGTTmwAAOMwCAQAAAAEAAAj/////Mg4AAAICAACgCZsEAAAAANYWKf+wzpsA+B4AAA4CEgCgCZsEAAAAANYWKf//////AgIAAAICAAAOAhIAAAAAAEjPmwCzB6x2ADjMAnAFrHbEB6x2uFPxAAgAAAAIAAAAAAAAAIIAAAG4U/EAEIT5AgAAAAAAAAAAAAAAAAAAAAAAAAAAAAAAAAAAAAAAAAAAAAAAAAEAAAAAAAAA////5wAAzAIQOMwCAAAAAF8AAAAQOMwCAAAAAP////8ZAAAAAAAAAODRmwDw0ZsAAAAAAAA4zALw0ZsAAAAAAP////9kdgAIAAAAACUAAAAMAAAAAwAAABgAAAAMAAAAAAAAAhIAAAAMAAAAAQAAAB4AAAAYAAAAvQAAAAQAAAD3AAAAEQAAAFQAAACIAAAAvgAAAAQAAAD1AAAAEAAAAAEAAADRdslBqwrJQb4AAAAEAAAACgAAAEwAAAAAAAAAAAAAAAAAAAD//////////2AAAAAzADAALwAwADYALwAyADAAMgAwAAYAAAAGAAAABAAAAAYAAAAGAAAABAAAAAYAAAAG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JsAqGpWdX8WAUAAGiUFeAAAADSymwDz4jQLkLGbAILULVR/FgFAoLGbAJixmwCcsZsAAAAAACAAAADwsZsAb84tVH8WAUAAGiUFeAAAADSymwAkiKAQ4LKbAAsAAADQJ/YAAAAAAAAAAAAAAAAAPLKbAOjmNHVAjT91JBAAAAAACrb15jR1AQAAADSymwAAAAAAJIigEAAAAAB/FgFAt5suVH8WAUAAGiUFeAAAADSymwAAAAAAJIigECQAAAAAAAAAJBAKtgAAAADgspsAPLKbAGbZNHVAjT91JBAAAEQumimsspsAzC3Rdj85VnUkEAq24P///yQQCrbQZvACZHYACAAAAAAlAAAADAAAAAQAAAAYAAAADAAAAAAAAAISAAAADAAAAAEAAAAWAAAADAAAAAgAAABUAAAAVAAAAAoAAAA3AAAAHgAAAFoAAAABAAAA0XbJQasKyUEKAAAAWwAAAAEAAABMAAAABAAAAAkAAAA3AAAAIAAAAFsAAABQAAAAWADF/R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CGAAAAVwAAACkAAABFAAAAXgAAABMAAAAhAPAAAAAAAAAAAAAAAIA/AAAAAAAAAAAAAIA/AAAAAAAAAAAAAAAAAAAAAAAAAAAAAAAAAAAAAAAAAAAlAAAADAAAAAAAAIAoAAAADAAAAAUAAABSAAAAcAEAAAUAAADw////AAAAAAAAAAAAAAAAkAEAAAAAAAEAAAAAdABhAGgAbwBtAGEAAAAAAAAAAAAAAAAAAAAAAAAAAAAAAAAAAAAAAAAAAAAAAAAAAAAAAAAAAAAAAAAAAAAAAAAAAADiFiFjEACQADE1NnWtExDkAAAAAAAAAAAFAAAA8CX4AOIWIWNIPTZ1oG0GCRAAkADiFiFjQI0/deIWY///////AAAAAP///wIAAAAAUKWbAFUvNnUAAAAACwAAADAf9gAAAAAA6Q8QxwAAAACco5sA6OY0dUCNP3XpDQAAAAAKbvXmNHUQAJAA4hYhY0CNP3XiFmP//////wAAAAD///8CAAAAAKilmwBVLzZ1AAAAAOIWIWMQAJAAMTU2dQAAAQAAAAAAAAAAAAUAAACcVdF2XzU2deIWIWPpDQAA5D+aKQykmwDMLdF2PzlWdekNCm7w////6Q0Kbsxn8AJkdgAIAAAAACUAAAAMAAAABQAAABgAAAAMAAAAAAAAAhIAAAAMAAAAAQAAAB4AAAAYAAAAKQAAAEUAAACHAAAAWAAAAFQAAACUAAAAKgAAAEUAAACFAAAAVwAAAAEAAADRdslBqwrJQSoAAABFAAAADAAAAEwAAAAAAAAAAAAAAAAAAAD//////////2QAAABPAHMAYwBhAHIAIABGAHIAYQBuAGMAbwAMAAAABwAAAAcAAAAIAAAABgAAAAUAAAAIAAAABgAAAAgAAAAJAAAABwAAAAkAAABLAAAAEAAAAAAAAAAFAAAAJQAAAAwAAAANAACAJwAAABgAAAAGAAAAAAAAAP///wIAAAAAJQAAAAwAAAAGAAAATAAAAGQAAAAAAAAAYAAAAP8AAAB8AAAAAAAAAGAAAAAAAQAAHQAAACEA8AAAAAAAAAAAAAAAgD8AAAAAAAAAAAAAgD8AAAAAAAAAAAAAAAAAAAAAAAAAAAAAAAAAAAAAAAAAACUAAAAMAAAAAAAAgCgAAAAMAAAABgAAACcAAAAYAAAABgAAAAAAAAD///8CAAAAACUAAAAMAAAABgAAAEwAAABkAAAACQAAAGAAAAD2AAAAbAAAAAkAAABgAAAA7gAAAA0AAAAhAPAAAAAAAAAAAAAAAIA/AAAAAAAAAAAAAIA/AAAAAAAAAAAAAAAAAAAAAAAAAAAAAAAAAAAAAAAAAAAlAAAADAAAAAAAAIAoAAAADAAAAAYAAAAlAAAADAAAAAMAAAAYAAAADAAAAAAAAAISAAAADAAAAAEAAAAeAAAAGAAAAAkAAABgAAAA9wAAAG0AAABUAAAAlAAAAAoAAABgAAAASQAAAGwAAAABAAAA0XbJQasKyUEKAAAAYAAAAAwAAABMAAAAAAAAAAAAAAAAAAAA//////////9kAAAATwBzAGMAYQByACAARgByAGEAbgBjAG8ACAAAAAUAAAAFAAAABgAAAAQAAAADAAAABgAAAAQAAAAGAAAABgAAAAUAAAAGAAAASwAAABAAAAAAAAAABQAAACUAAAAMAAAADQAAgCcAAAAYAAAABgAAAAAAAAD///8CAAAAACUAAAAMAAAABgAAAEwAAABkAAAACQAAAHAAAAD2AAAAfAAAAAkAAABwAAAA7gAAAA0AAAAhAPAAAAAAAAAAAAAAAIA/AAAAAAAAAAAAAIA/AAAAAAAAAAAAAAAAAAAAAAAAAAAAAAAAAAAAAAAAAAAlAAAADAAAAAAAAIAoAAAADAAAAAYAAAAlAAAADAAAAAMAAAAYAAAADAAAAAAAAAISAAAADAAAAAEAAAAeAAAAGAAAAAkAAABwAAAA9wAAAH0AAABUAAAAiAAAAAoAAABwAAAAPAAAAHwAAAABAAAA0XbJQasKyUEKAAAAcAAAAAoAAABMAAAAAAAAAAAAAAAAAAAA//////////9gAAAAUAByAGUAcwBpAGQAZQBuAHQAZQAGAAAABAAAAAYAAAAFAAAAAgAAAAYAAAAGAAAABgAAAAQAAAAGAAAASwAAABAAAAAAAAAABQAAACUAAAAMAAAADQAAgAoAAAAQAAAAAAAAAAAAAAAOAAAAFAAAAAAAAAAQAAAAFAAAAA==</Object>
  <Object Id="idInvalidSigLnImg">AQAAAGwAAAAAAAAAAAAAAP8AAAB/AAAAAAAAAAAAAAAvGQAAkQwAACBFTUYAAAEAABkAAIwAAAAHAAAAAAAAAAAAAAAAAAAAVgUAAAADAABYAQAAwQAAAAAAAAAAAAAAAAAAAMA/BQDo8QI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CQAAAAMAAAAYAAAAEgAAAAkAAAADAAAAEAAAABAAAAAhAPAAAAAAAAAAAAAAAIA/AAAAAAAAAAAAAIA/AAAAAAAAAAAAAAAAAAAAAAAAAAAAAAAAAAAAAAAAAAAlAAAADAAAAAAAAIAoAAAADAAAAAMAAABQAAAA3AIAAAoAAAADAAAAFwAAABAAAAAKAAAAAwAAAAAAAAAAAAAADgAAAA4AAABMAAAAKAAAAHQAAABoAgAAAAAAAAAAAAAOAAAAKAAAAA4AAAAOAAAAAQAYAAAAAAAAAAAAAAAAAAAAAAAAAAAAAAAAAJ+k4f////////////////////39//z8/3KI8eHk+v///////+vt+8XL9XIAy874////////////////////9fX/8/P/FjHxcX/o/f3/6Oz/XG7ikpnicwD///+0wsm6yM+3xMy3xMy/y9TH0dbI0tYcQf8+W//CzP+NofsnQN67wPRPAP///4evv1Z2hm+Ro2+Po1t0i6K+y63K1n6T9zFU/0tp/z9f+4GT+PL0/i4A////fZ6vzLqt2sm92si9zLy17OPi8ero5ubyiJ3/OV3/dIj/4+b//v7/MADU3P+73ej/2MD/2MD/2MD/3cv/7N3/7uDIyv1qgf9beP9ffP/Dz//8/P95AP///3aNmePAq6BwUKl9YtKwnfrv5v/48GB4/3uO/9rc/624/1l8/7vJ/28A////vePv+e3e5d7S39bO8OfmnKr8jZ7/gpP87OX2/+7m5ezousrzl6j9VgD///+OscPR6/FBuuMmp8+Gzd6kufeks/rs5e3/7OD/59nAx8SGnKnt7/FhAP///6XL3Lzo9i286TvD7VO82+js7P/08P/u5//o4P/m2cPPz2+Pm+js7dS9////pcvc2fH4YsnqLbrpW8jo6+/v//Tw/+/g/+vg/+jdw9HTaYib5urt1av///+YvMT5/f3Z8Pi85/bU8vn6/Pr//fr/8On/7eD/5duzvL9khJXn6+6yvP///63a54SmraHH0JnD0Haarb3l88jy/4KdqrHS33CElJK2xG2Moebp7djIcJiwdJqykKjAgqGygqGykKjAZoykYIigiaK5bYudkKjAa4ibUHCA5ersmG4nAAAAGAAAAAMAAAAAAAAA////AgAAAAAlAAAADAAAAAMAAABMAAAAZAAAACIAAAAEAAAAawAAABAAAAAiAAAABAAAAEoAAAANAAAAIQDwAAAAAAAAAAAAAACAPwAAAAAAAAAAAACAPwAAAAAAAAAAAAAAAAAAAAAAAAAAAAAAAAAAAAAAAAAAJQAAAAwAAAAAAACAKAAAAAwAAAADAAAAUgAAAHABAAADAAAA9f///wAAAAAAAAAAAAAAAJABAAAAAAABAAAAAHQAYQBoAG8AbQBhAAAAAAAAAAAAAAAAAAAAAAAAAAAAAAAAAAAAAAAAAAAAAAAAAAAAAAAAAAAAAAAAAAAAAAAAADR1oAmbBOAxpwRk05sAADjMAgEAAAABAAAI/////zIOAAACAgAAoAmbBAAAAADWFin/sM6bAPgeAAAOAhIAoAmbBAAAAADWFin//////wICAAACAgAADgISAAAAAABIz5sAswesdgA4zAJwBax2xAesdrhT8QAIAAAACAAAAAAAAACCAAABuFPxABCE+QIAAAAAAAAAAAAAAAAAAAAAAAAAAAAAAAAAAAAAAAAAAAAAAAABAAAAAAAAAP///+cAAMwCEDjMAgAAAABfAAAAEDjMAgAAAAD/////GQAAAAAAAADg0ZsA8NGbAAAAAAAAOMwC8NGbAAAAAAD/////ZHYACAAAAAAlAAAADAAAAAMAAAAYAAAADAAAAP8AAAISAAAADAAAAAEAAAAeAAAAGAAAACIAAAAEAAAAbAAAABEAAABUAAAAqAAAACMAAAAEAAAAagAAABAAAAABAAAA0XbJQasKyUEjAAAABAAAAA8AAABMAAAAAAAAAAAAAAAAAAAA//////////9sAAAARgBpAHIAbQBhACAAbgBvACAAdgDhAGwAaQBkAGEAAAAGAAAAAgAAAAQAAAAIAAAABgAAAAMAAAAGAAAABgAAAAMAAAAGAAAABgAAAAIAAAAC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JsAqGpWdX8WAUAAGiUFeAAAADSymwDz4jQLkLGbAILULVR/FgFAoLGbAJixmwCcsZsAAAAAACAAAADwsZsAb84tVH8WAUAAGiUFeAAAADSymwAkiKAQ4LKbAAsAAADQJ/YAAAAAAAAAAAAAAAAAPLKbAOjmNHVAjT91JBAAAAAACrb15jR1AQAAADSymwAAAAAAJIigEAAAAAB/FgFAt5suVH8WAUAAGiUFeAAAADSymwAAAAAAJIigECQAAAAAAAAAJBAKtgAAAADgspsAPLKbAGbZNHVAjT91JBAAAEQumimsspsAzC3Rdj85VnUkEAq24P///yQQCrbQZvACZHYACAAAAAAlAAAADAAAAAQAAAAYAAAADAAAAAAAAAISAAAADAAAAAEAAAAWAAAADAAAAAgAAABUAAAAVAAAAAoAAAA3AAAAHgAAAFoAAAABAAAA0XbJQasKyUEKAAAAWwAAAAEAAABMAAAABAAAAAkAAAA3AAAAIAAAAFsAAABQAAAAWAAAAB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CGAAAAVwAAACkAAABFAAAAXgAAABMAAAAhAPAAAAAAAAAAAAAAAIA/AAAAAAAAAAAAAIA/AAAAAAAAAAAAAAAAAAAAAAAAAAAAAAAAAAAAAAAAAAAlAAAADAAAAAAAAIAoAAAADAAAAAUAAABSAAAAcAEAAAUAAADw////AAAAAAAAAAAAAAAAkAEAAAAAAAEAAAAAdABhAGgAbwBtAGEAAAAAAAAAAAAAAAAAAAAAAAAAAAAAAAAAAAAAAAAAAAAAAAAAAAAAAAAAAAAAAAAAAAAAAAAAAADiFiFjEACQADE1NnWtExDkAAAAAAAAAAAFAAAA8CX4AOIWIWNIPTZ1oG0GCRAAkADiFiFjQI0/deIWY///////AAAAAP///wIAAAAAUKWbAFUvNnUAAAAACwAAADAf9gAAAAAA6Q8QxwAAAACco5sA6OY0dUCNP3XpDQAAAAAKbvXmNHUQAJAA4hYhY0CNP3XiFmP//////wAAAAD///8CAAAAAKilmwBVLzZ1AAAAAOIWIWMQAJAAMTU2dQAAAQAAAAAAAAAAAAUAAACcVdF2XzU2deIWIWPpDQAA5D+aKQykmwDMLdF2PzlWdekNCm7w////6Q0Kbsxn8AJkdgAIAAAAACUAAAAMAAAABQAAABgAAAAMAAAAAAAAAhIAAAAMAAAAAQAAAB4AAAAYAAAAKQAAAEUAAACHAAAAWAAAAFQAAACUAAAAKgAAAEUAAACFAAAAVwAAAAEAAADRdslBqwrJQSoAAABFAAAADAAAAEwAAAAAAAAAAAAAAAAAAAD//////////2QAAABPAHMAYwBhAHIAIABGAHIAYQBuAGMAbwAMAAAABwAAAAcAAAAIAAAABgAAAAUAAAAIAAAABgAAAAgAAAAJAAAABwAAAAkAAABLAAAAEAAAAAAAAAAFAAAAJQAAAAwAAAANAACAJwAAABgAAAAGAAAAAAAAAP///wIAAAAAJQAAAAwAAAAGAAAATAAAAGQAAAAAAAAAYAAAAP8AAAB8AAAAAAAAAGAAAAAAAQAAHQAAACEA8AAAAAAAAAAAAAAAgD8AAAAAAAAAAAAAgD8AAAAAAAAAAAAAAAAAAAAAAAAAAAAAAAAAAAAAAAAAACUAAAAMAAAAAAAAgCgAAAAMAAAABgAAACcAAAAYAAAABgAAAAAAAAD///8CAAAAACUAAAAMAAAABgAAAEwAAABkAAAACQAAAGAAAAD2AAAAbAAAAAkAAABgAAAA7gAAAA0AAAAhAPAAAAAAAAAAAAAAAIA/AAAAAAAAAAAAAIA/AAAAAAAAAAAAAAAAAAAAAAAAAAAAAAAAAAAAAAAAAAAlAAAADAAAAAAAAIAoAAAADAAAAAYAAAAlAAAADAAAAAMAAAAYAAAADAAAAAAAAAISAAAADAAAAAEAAAAeAAAAGAAAAAkAAABgAAAA9wAAAG0AAABUAAAAlAAAAAoAAABgAAAASQAAAGwAAAABAAAA0XbJQasKyUEKAAAAYAAAAAwAAABMAAAAAAAAAAAAAAAAAAAA//////////9kAAAATwBzAGMAYQByACAARgByAGEAbgBjAG8ACAAAAAUAAAAFAAAABgAAAAQAAAADAAAABgAAAAQAAAAGAAAABgAAAAUAAAAGAAAASwAAABAAAAAAAAAABQAAACUAAAAMAAAADQAAgCcAAAAYAAAABgAAAAAAAAD///8CAAAAACUAAAAMAAAABgAAAEwAAABkAAAACQAAAHAAAAD2AAAAfAAAAAkAAABwAAAA7gAAAA0AAAAhAPAAAAAAAAAAAAAAAIA/AAAAAAAAAAAAAIA/AAAAAAAAAAAAAAAAAAAAAAAAAAAAAAAAAAAAAAAAAAAlAAAADAAAAAAAAIAoAAAADAAAAAYAAAAlAAAADAAAAAMAAAAYAAAADAAAAAAAAAISAAAADAAAAAEAAAAeAAAAGAAAAAkAAABwAAAA9wAAAH0AAABUAAAAiAAAAAoAAABwAAAAPAAAAHwAAAABAAAA0XbJQasKyUEKAAAAcAAAAAoAAABMAAAAAAAAAAAAAAAAAAAA//////////9gAAAAUAByAGUAcwBpAGQAZQBuAHQAZQAGAAAABAAAAAYAAAAFAAAAAgAAAAYAAAAGAAAABgAAAAQAAAAGAAAASwAAABAAAAAAAAAABQAAACUAAAAMAAAADQAAgAoAAAAQAAAAAAAAAAA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xeB7ht/J5/Yr5u9sr9Frhi0nEbE=</DigestValue>
    </Reference>
    <Reference URI="#idOfficeObject" Type="http://www.w3.org/2000/09/xmldsig#Object">
      <DigestMethod Algorithm="http://www.w3.org/2000/09/xmldsig#sha1"/>
      <DigestValue>uoQJaVEQqD9Q0RslQKy7qGA+cfk=</DigestValue>
    </Reference>
    <Reference URI="#idValidSigLnImg" Type="http://www.w3.org/2000/09/xmldsig#Object">
      <DigestMethod Algorithm="http://www.w3.org/2000/09/xmldsig#sha1"/>
      <DigestValue>n8eqmbiY89au+cdzoP1fNLi1AKI=</DigestValue>
    </Reference>
    <Reference URI="#idInvalidSigLnImg" Type="http://www.w3.org/2000/09/xmldsig#Object">
      <DigestMethod Algorithm="http://www.w3.org/2000/09/xmldsig#sha1"/>
      <DigestValue>h9lFkvD353u4eLwLS/sI1DHLpVM=</DigestValue>
    </Reference>
  </SignedInfo>
  <SignatureValue>
    G4JwQ3sb9xXmd4ZvDwqSQEDLQlxG40PBWoKzgPW+745T1RoqAmSCe0hwzp2eA6Kh2hWCY4Yy
    8lfNb5EjIjf9H3Ne0XtNR44ABLKHr/Pz05uHYN8eL9qtD0dHiSuUO4VGavDKWdPPh0sOtpcR
    EBwhZ+EzGJx6KqXRQOS6lj9eQkS4UBreREyoK2g0jl6t+QnV6RVqDqCBMi0RBBk13izJJx3a
    xK4qoQCb0Zy3sD/ZME/5nRcHTzNQyKJ509e3u9paLprDEFmclsAq8Ra5tXMAZCjRuGgc7/6T
    1fkuudypcqpQwP8KEUrKi0w7elVrYrwFEJfDUjGe/4YYMitslI5Qmw==
  </SignatureValue>
  <KeyInfo>
    <KeyValue>
      <RSAKeyValue>
        <Modulus>
            xHjZtgv/QxKk5BOldohU6FMLE9z5P6HG44EKgY/BG5kYkjVb5vQSoDPxYBcsmNul23FWz04p
            bOfifyKKqdctWTQbSgFj1NLdUVLRoK+Uq+4utQVHrYUNp2xelOFiYMdSuItczPMK4ox7qp59
            MDHShF/ODd8Si1rrnHwMMOEgk9nICDzbn6NX6ne94j3IQKhgcfOyL3a24bxQEit65dBse/XG
            ba5ufekrTvH92TcLm/0ZbkoHWPGyZsT8HEm+b0Q/qnHdtK671wat8SVLotx71FeCIPpfC54Z
            QVzPIdu3deUtQDKlDy6xHzfAJHDsz0Fox6m7rherCfUKyk8HQ5u8DQ==
          </Modulus>
        <Exponent>AQAB</Exponent>
      </RSAKeyValue>
    </KeyValue>
    <X509Data>
      <X509Certificate>
          MIIIEDCCBfigAwIBAgIIHlt4PYalEIswDQYJKoZIhvcNAQELBQAwWzEXMBUGA1UEBRMOUlVD
          IDgwMDUwMTcyLTExGjAYBgNVBAMTEUNBLURPQ1VNRU5UQSBTLkEuMRcwFQYDVQQKEw5ET0NV
          TUVOVEEgUy5BLjELMAkGA1UEBhMCUFkwHhcNMTkwNTA5MTM1MDU0WhcNMjEwNTA4MTQwMDU0
          WjCBszELMAkGA1UEBhMCUFkxGzAZBgNVBAQMEkFMREVSRVRFIERFIEZSQVRUQTESMBAGA1UE
          BRMJQ0kzNjYwOTQyMRkwFwYDVQQqDBBMT1VSREVTIENBUk9MSU5BMRcwFQYDVQQKDA5QRVJT
          T05BIEZJU0lDQTERMA8GA1UECwwIRklSTUEgRjIxLDAqBgNVBAMMI0xPVVJERVMgQ0FST0xJ
          TkEgQUxERVJFVEUgREUgRlJBVFRBMIIBIjANBgkqhkiG9w0BAQEFAAOCAQ8AMIIBCgKCAQEA
          xHjZtgv/QxKk5BOldohU6FMLE9z5P6HG44EKgY/BG5kYkjVb5vQSoDPxYBcsmNul23FWz04p
          bOfifyKKqdctWTQbSgFj1NLdUVLRoK+Uq+4utQVHrYUNp2xelOFiYMdSuItczPMK4ox7qp59
          MDHShF/ODd8Si1rrnHwMMOEgk9nICDzbn6NX6ne94j3IQKhgcfOyL3a24bxQEit65dBse/XG
          ba5ufekrTvH92TcLm/0ZbkoHWPGyZsT8HEm+b0Q/qnHdtK671wat8SVLotx71FeCIPpfC54Z
          QVzPIdu3deUtQDKlDy6xHzfAJHDsz0Fox6m7rherCfUKyk8HQ5u8DQIDAQABo4IDfTCCA3kw
          DAYDVR0TAQH/BAIwADAOBgNVHQ8BAf8EBAMCBeAwKgYDVR0lAQH/BCAwHgYIKwYBBQUHAwEG
          CCsGAQUFBwMCBggrBgEFBQcDBDAdBgNVHQ4EFgQUJK9E76Je1gctqhwcaTX8N0r+9egwgZYG
          CCsGAQUFBwEBBIGJMIGGMDkGCCsGAQUFBzABhi1odHRwOi8vd3d3LmRvY3VtZW50YS5jb20u
          cHkvZmlybWFkaWdpdGFsL29zY3AwSQYIKwYBBQUHMAKGPWh0dHBzOi8vd3d3LmRvY3VtZW50
          YS5jb20ucHkvZmlybWFkaWdpdGFsL2Rlc2Nhcmdhcy9jYWRvYy5jcnQwHwYDVR0jBBgwFoAU
          QCasJlxij8b1AlTkjcEaJtbupbIwTwYDVR0fBEgwRjBEoEKgQIY+aHR0cHM6Ly93d3cuZG9j
          dW1lbnRhLmNvbS5weS9maXJtYWRpZ2l0YWwvZGVzY2FyZ2FzL2NybGRvYy5jcmwwIgYDVR0R
          BBswGYEXbG91Y2Fyb2xpbmExMkBnbWFpbC5jb20wggHdBgNVHSAEggHUMIIB0DCCAcwGDisG
          AQQBgvk7AQEBBgEBMIIBuDA/BggrBgEFBQcCARYzaHR0cHM6Ly93d3cuZG9jdW1lbnRhLmNv
          bS5weS9maXJtYWRpZ2l0YWwvZGVzY2FyZ2FzMIHABggrBgEFBQcCAjCBsxqBsEVzdGUgZXMg
          dW4gY2VydGlmaWNhZG8gZGUgcGVyc29uYSBm7XNpY2EgY3V5YSBjbGF2ZSBwcml2YWRhIGVz
          dOEgY29udGVuaWRhIGVuIHVuIG3zZHVsbyBkZSBoYXJkd2FyZSBzZWd1cm8geSBzdSBmaW5h
          bGlkYWQgZXMgYXV0ZW50aWNhciBhIHN1IHRpdHVsYXIgbyBnZW5lcmFyIGZpcm1hcyBkaWdp
          dGFsZXMuMIGxBggrBgEFBQcCAjCBpBqBoVRoaXMgaXMgYW4gZW5kIHVzZXIgY2VydGlmaWNh
          dGUgd2hvc2UgcHJpdmF0ZSBrZXkgaXMgZW1iZWRkZWQgd2l0aGluIGEgc2VjdXJlIGhhcmR3
          YXJlIG1vZHVsZSB0aGF0IGFpbXMgdG8gYXV0aGVudGljYXRlIGl0cyBvd25lciBvciBnZW5l
          cmF0ZSBkaWdpdGFsIHNpZ25hdHVyZXMuMA0GCSqGSIb3DQEBCwUAA4ICAQDG6hCE6wQVuhKj
          9ihYZN8tpsiwEJRpZiWgK3TT05O9nFV77GrKbr7IaRpwaggiQ7ngEqv5K13JpfhssNOTThN8
          D8KjyEe2DZZdvIlbyNop79h/OkNnZzY9FWPDjqQRdoC+czxap1VF57xZYic1yhlwBzYcbXuY
          R+vi+BOIsSUALAx3/uOA0q0aNqS2jEoxCIyaBk99V8kFuxu/KdFA0i+ancezeJ0xlY9sDYTO
          kA1aeyc8pqwj2qvilZ51/Xbr5QRcTjodtaVpLSgk4b3eLrfdJVNvUZgwfMMC1qwrJiDV+p3M
          FoEQ94SiEIQ/rWooIu54dPg4z8GEekB7Bqfecmf5ttS7Z030MaKttEbZU206uHoAzU/2kvqz
          WGxlI+dWJqs00xYvh696u8LOVxJOvDVHfTtpMoO2MLE3J5TXkkQW0p+xliOEqCHPmYIQ2qK/
          94ukw3WnWjPLnzGnkddl/KQXTc4Q209UVJb2E5ElUCvv55Ja2YybOCynQkPvUFS8zHigi8t+
          JFTKcw8WHh1t1+M1RMtrN735DGXWlcgHjaIDPFnRye8PHVwdQKXjzvCntp5dcZERcCxXoQAO
          IEXgopVx6EX5wuVGQHCM9UbSgQZ2De06EY5MGr19CFtFzePa07CDvEx/ccyjqKvKeo6dhUod
          TPBes9fANBfm3zBJkHolrw==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3"/>
            <mdssi:RelationshipReference SourceId="rId7"/>
            <mdssi:RelationshipReference SourceId="rId12"/>
            <mdssi:RelationshipReference SourceId="rId17"/>
            <mdssi:RelationshipReference SourceId="rId2"/>
            <mdssi:RelationshipReference SourceId="rId16"/>
            <mdssi:RelationshipReference SourceId="rId20"/>
            <mdssi:RelationshipReference SourceId="rId1"/>
            <mdssi:RelationshipReference SourceId="rId6"/>
            <mdssi:RelationshipReference SourceId="rId11"/>
            <mdssi:RelationshipReference SourceId="rId5"/>
            <mdssi:RelationshipReference SourceId="rId15"/>
            <mdssi:RelationshipReference SourceId="rId10"/>
            <mdssi:RelationshipReference SourceId="rId19"/>
            <mdssi:RelationshipReference SourceId="rId4"/>
            <mdssi:RelationshipReference SourceId="rId9"/>
            <mdssi:RelationshipReference SourceId="rId14"/>
          </Transform>
          <Transform Algorithm="http://www.w3.org/TR/2001/REC-xml-c14n-20010315"/>
        </Transforms>
        <DigestMethod Algorithm="http://www.w3.org/2000/09/xmldsig#sha1"/>
        <DigestValue>qL7jSsGheVCCeJsa+Hvzl7EEaNs=</DigestValue>
      </Reference>
      <Reference URI="/xl/calcChain.xml?ContentType=application/vnd.openxmlformats-officedocument.spreadsheetml.calcChain+xml">
        <DigestMethod Algorithm="http://www.w3.org/2000/09/xmldsig#sha1"/>
        <DigestValue>qL1f2Gh1cJi81vRIHSSDdH73yyU=</DigestValue>
      </Reference>
      <Reference URI="/xl/drawings/_rels/vmlDrawing1.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RGQIFHvTzT+WnggN65Ys3379YGo=</DigestValue>
      </Reference>
      <Reference URI="/xl/drawings/drawing1.xml?ContentType=application/vnd.openxmlformats-officedocument.drawing+xml">
        <DigestMethod Algorithm="http://www.w3.org/2000/09/xmldsig#sha1"/>
        <DigestValue>webaEE0XmuXlYA5awwf4ou/LuLE=</DigestValue>
      </Reference>
      <Reference URI="/xl/drawings/drawing2.xml?ContentType=application/vnd.openxmlformats-officedocument.drawing+xml">
        <DigestMethod Algorithm="http://www.w3.org/2000/09/xmldsig#sha1"/>
        <DigestValue>KCcdKnLF+e7C9DrvujJKAMVeX/c=</DigestValue>
      </Reference>
      <Reference URI="/xl/drawings/drawing3.xml?ContentType=application/vnd.openxmlformats-officedocument.drawing+xml">
        <DigestMethod Algorithm="http://www.w3.org/2000/09/xmldsig#sha1"/>
        <DigestValue>Oy2xVf4oTgKht40b8WL9fi1bGG8=</DigestValue>
      </Reference>
      <Reference URI="/xl/drawings/drawing4.xml?ContentType=application/vnd.openxmlformats-officedocument.drawing+xml">
        <DigestMethod Algorithm="http://www.w3.org/2000/09/xmldsig#sha1"/>
        <DigestValue>t71VbBEWdorbdrX7DPow7uB20FY=</DigestValue>
      </Reference>
      <Reference URI="/xl/drawings/vmlDrawing1.vml?ContentType=application/vnd.openxmlformats-officedocument.vmlDrawing">
        <DigestMethod Algorithm="http://www.w3.org/2000/09/xmldsig#sha1"/>
        <DigestValue>qyz98+X5lfB/IZRZi+EsB2tX0TI=</DigestValue>
      </Reference>
      <Reference URI="/xl/externalLinks/externalLink1.xml?ContentType=application/vnd.openxmlformats-officedocument.spreadsheetml.externalLink+xml">
        <DigestMethod Algorithm="http://www.w3.org/2000/09/xmldsig#sha1"/>
        <DigestValue>aDgBJLOt7gco+JvR4Dnm7zZOmfU=</DigestValue>
      </Reference>
      <Reference URI="/xl/media/image1.emf?ContentType=image/x-emf">
        <DigestMethod Algorithm="http://www.w3.org/2000/09/xmldsig#sha1"/>
        <DigestValue>tm0XUoyAKHU3QIK/3L371+NaZPo=</DigestValue>
      </Reference>
      <Reference URI="/xl/media/image2.emf?ContentType=image/x-emf">
        <DigestMethod Algorithm="http://www.w3.org/2000/09/xmldsig#sha1"/>
        <DigestValue>qUCKSHDceZMxsoBiN8TtEZXEhoU=</DigestValue>
      </Reference>
      <Reference URI="/xl/media/image3.emf?ContentType=image/x-emf">
        <DigestMethod Algorithm="http://www.w3.org/2000/09/xmldsig#sha1"/>
        <DigestValue>SVzX/BHz/EAe8/ucvIlHqBEjQZ4=</DigestValue>
      </Reference>
      <Reference URI="/xl/media/image4.emf?ContentType=image/x-emf">
        <DigestMethod Algorithm="http://www.w3.org/2000/09/xmldsig#sha1"/>
        <DigestValue>Tt4ufBx6jd7zKELpH4JiBcDRrpM=</DigestValue>
      </Reference>
      <Reference URI="/xl/printerSettings/printerSettings1.bin?ContentType=application/vnd.openxmlformats-officedocument.spreadsheetml.printerSettings">
        <DigestMethod Algorithm="http://www.w3.org/2000/09/xmldsig#sha1"/>
        <DigestValue>pmnsFT6CaNPc/X9eAugflgspndo=</DigestValue>
      </Reference>
      <Reference URI="/xl/printerSettings/printerSettings10.bin?ContentType=application/vnd.openxmlformats-officedocument.spreadsheetml.printerSettings">
        <DigestMethod Algorithm="http://www.w3.org/2000/09/xmldsig#sha1"/>
        <DigestValue>mQklb0XaEYZhrzICdpdkyi/xAqw=</DigestValue>
      </Reference>
      <Reference URI="/xl/printerSettings/printerSettings11.bin?ContentType=application/vnd.openxmlformats-officedocument.spreadsheetml.printerSettings">
        <DigestMethod Algorithm="http://www.w3.org/2000/09/xmldsig#sha1"/>
        <DigestValue>mQklb0XaEYZhrzICdpdkyi/xAqw=</DigestValue>
      </Reference>
      <Reference URI="/xl/printerSettings/printerSettings12.bin?ContentType=application/vnd.openxmlformats-officedocument.spreadsheetml.printerSettings">
        <DigestMethod Algorithm="http://www.w3.org/2000/09/xmldsig#sha1"/>
        <DigestValue>mQklb0XaEYZhrzICdpdkyi/xAqw=</DigestValue>
      </Reference>
      <Reference URI="/xl/printerSettings/printerSettings13.bin?ContentType=application/vnd.openxmlformats-officedocument.spreadsheetml.printerSettings">
        <DigestMethod Algorithm="http://www.w3.org/2000/09/xmldsig#sha1"/>
        <DigestValue>mQklb0XaEYZhrzICdpdkyi/xAqw=</DigestValue>
      </Reference>
      <Reference URI="/xl/printerSettings/printerSettings14.bin?ContentType=application/vnd.openxmlformats-officedocument.spreadsheetml.printerSettings">
        <DigestMethod Algorithm="http://www.w3.org/2000/09/xmldsig#sha1"/>
        <DigestValue>mQklb0XaEYZhrzICdpdkyi/xAqw=</DigestValue>
      </Reference>
      <Reference URI="/xl/printerSettings/printerSettings15.bin?ContentType=application/vnd.openxmlformats-officedocument.spreadsheetml.printerSettings">
        <DigestMethod Algorithm="http://www.w3.org/2000/09/xmldsig#sha1"/>
        <DigestValue>mQklb0XaEYZhrzICdpdkyi/xAqw=</DigestValue>
      </Reference>
      <Reference URI="/xl/printerSettings/printerSettings2.bin?ContentType=application/vnd.openxmlformats-officedocument.spreadsheetml.printerSettings">
        <DigestMethod Algorithm="http://www.w3.org/2000/09/xmldsig#sha1"/>
        <DigestValue>mQklb0XaEYZhrzICdpdkyi/xAqw=</DigestValue>
      </Reference>
      <Reference URI="/xl/printerSettings/printerSettings3.bin?ContentType=application/vnd.openxmlformats-officedocument.spreadsheetml.printerSettings">
        <DigestMethod Algorithm="http://www.w3.org/2000/09/xmldsig#sha1"/>
        <DigestValue>8F5XQCm2MMI5eCrpk9/iNZ3VEQw=</DigestValue>
      </Reference>
      <Reference URI="/xl/printerSettings/printerSettings4.bin?ContentType=application/vnd.openxmlformats-officedocument.spreadsheetml.printerSettings">
        <DigestMethod Algorithm="http://www.w3.org/2000/09/xmldsig#sha1"/>
        <DigestValue>pmnsFT6CaNPc/X9eAugflgspndo=</DigestValue>
      </Reference>
      <Reference URI="/xl/printerSettings/printerSettings5.bin?ContentType=application/vnd.openxmlformats-officedocument.spreadsheetml.printerSettings">
        <DigestMethod Algorithm="http://www.w3.org/2000/09/xmldsig#sha1"/>
        <DigestValue>lC6GtzfR7M6IgFsuzjI/0ASbCdc=</DigestValue>
      </Reference>
      <Reference URI="/xl/printerSettings/printerSettings6.bin?ContentType=application/vnd.openxmlformats-officedocument.spreadsheetml.printerSettings">
        <DigestMethod Algorithm="http://www.w3.org/2000/09/xmldsig#sha1"/>
        <DigestValue>8F5XQCm2MMI5eCrpk9/iNZ3VEQw=</DigestValue>
      </Reference>
      <Reference URI="/xl/printerSettings/printerSettings7.bin?ContentType=application/vnd.openxmlformats-officedocument.spreadsheetml.printerSettings">
        <DigestMethod Algorithm="http://www.w3.org/2000/09/xmldsig#sha1"/>
        <DigestValue>8F5XQCm2MMI5eCrpk9/iNZ3VEQw=</DigestValue>
      </Reference>
      <Reference URI="/xl/printerSettings/printerSettings8.bin?ContentType=application/vnd.openxmlformats-officedocument.spreadsheetml.printerSettings">
        <DigestMethod Algorithm="http://www.w3.org/2000/09/xmldsig#sha1"/>
        <DigestValue>8F5XQCm2MMI5eCrpk9/iNZ3VEQw=</DigestValue>
      </Reference>
      <Reference URI="/xl/printerSettings/printerSettings9.bin?ContentType=application/vnd.openxmlformats-officedocument.spreadsheetml.printerSettings">
        <DigestMethod Algorithm="http://www.w3.org/2000/09/xmldsig#sha1"/>
        <DigestValue>mQklb0XaEYZhrzICdpdkyi/xAqw=</DigestValue>
      </Reference>
      <Reference URI="/xl/sharedStrings.xml?ContentType=application/vnd.openxmlformats-officedocument.spreadsheetml.sharedStrings+xml">
        <DigestMethod Algorithm="http://www.w3.org/2000/09/xmldsig#sha1"/>
        <DigestValue>SUSxlmKEdy4MZNpEFUv97GrL/6I=</DigestValue>
      </Reference>
      <Reference URI="/xl/styles.xml?ContentType=application/vnd.openxmlformats-officedocument.spreadsheetml.styles+xml">
        <DigestMethod Algorithm="http://www.w3.org/2000/09/xmldsig#sha1"/>
        <DigestValue>D+sQysvKn/lNjKb/D48InO34c1E=</DigestValue>
      </Reference>
      <Reference URI="/xl/theme/theme1.xml?ContentType=application/vnd.openxmlformats-officedocument.theme+xml">
        <DigestMethod Algorithm="http://www.w3.org/2000/09/xmldsig#sha1"/>
        <DigestValue>im/aYd7OortqNgpPNBQkzxbFtms=</DigestValue>
      </Reference>
      <Reference URI="/xl/workbook.xml?ContentType=application/vnd.openxmlformats-officedocument.spreadsheetml.sheet.main+xml">
        <DigestMethod Algorithm="http://www.w3.org/2000/09/xmldsig#sha1"/>
        <DigestValue>9uF75Mfb6FGQ5lgM+6MHyrFJPOI=</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_rels/sheet1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OBmxI1okR4u9ZhJYh9eqXILvonI=</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U7CUEIIjus89uV8hommNXczPLCs=</DigestValue>
      </Reference>
      <Reference URI="/xl/worksheets/_rels/sheet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n+0vGARnVcePbMd38IPwNKCZjEA=</DigestValue>
      </Reference>
      <Reference URI="/xl/worksheets/_rels/sheet15.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lXlKmFezBME+PFak+Qn81m58LSw=</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5zWY6M4KZ9A7KTL0PRaZo/aXyfI=</DigestValue>
      </Reference>
      <Reference URI="/xl/worksheets/_rels/sheet9.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BcRV0lKGW0UNwqDHYhpDsavGkF8=</DigestValue>
      </Reference>
      <Reference URI="/xl/worksheets/sheet1.xml?ContentType=application/vnd.openxmlformats-officedocument.spreadsheetml.worksheet+xml">
        <DigestMethod Algorithm="http://www.w3.org/2000/09/xmldsig#sha1"/>
        <DigestValue>u0pGN47wfYY7qeENSh0UjtZge8E=</DigestValue>
      </Reference>
      <Reference URI="/xl/worksheets/sheet10.xml?ContentType=application/vnd.openxmlformats-officedocument.spreadsheetml.worksheet+xml">
        <DigestMethod Algorithm="http://www.w3.org/2000/09/xmldsig#sha1"/>
        <DigestValue>gbzM/Ip1g6qNQ8bBXPWixp1lbM0=</DigestValue>
      </Reference>
      <Reference URI="/xl/worksheets/sheet11.xml?ContentType=application/vnd.openxmlformats-officedocument.spreadsheetml.worksheet+xml">
        <DigestMethod Algorithm="http://www.w3.org/2000/09/xmldsig#sha1"/>
        <DigestValue>W4uxZS6+GKlKYRYf6OVHOFFaOBE=</DigestValue>
      </Reference>
      <Reference URI="/xl/worksheets/sheet12.xml?ContentType=application/vnd.openxmlformats-officedocument.spreadsheetml.worksheet+xml">
        <DigestMethod Algorithm="http://www.w3.org/2000/09/xmldsig#sha1"/>
        <DigestValue>PKPUNSJXXZ3sVPMmBfwgw9TgTNQ=</DigestValue>
      </Reference>
      <Reference URI="/xl/worksheets/sheet13.xml?ContentType=application/vnd.openxmlformats-officedocument.spreadsheetml.worksheet+xml">
        <DigestMethod Algorithm="http://www.w3.org/2000/09/xmldsig#sha1"/>
        <DigestValue>PKXXTrwAVUFMk6iYqCfYgMIVD+k=</DigestValue>
      </Reference>
      <Reference URI="/xl/worksheets/sheet14.xml?ContentType=application/vnd.openxmlformats-officedocument.spreadsheetml.worksheet+xml">
        <DigestMethod Algorithm="http://www.w3.org/2000/09/xmldsig#sha1"/>
        <DigestValue>tRblZGaEmAwOjUMUzxhsv0ouQTc=</DigestValue>
      </Reference>
      <Reference URI="/xl/worksheets/sheet15.xml?ContentType=application/vnd.openxmlformats-officedocument.spreadsheetml.worksheet+xml">
        <DigestMethod Algorithm="http://www.w3.org/2000/09/xmldsig#sha1"/>
        <DigestValue>oKxoDUoWofSUZSnImj8S8wzDk5k=</DigestValue>
      </Reference>
      <Reference URI="/xl/worksheets/sheet2.xml?ContentType=application/vnd.openxmlformats-officedocument.spreadsheetml.worksheet+xml">
        <DigestMethod Algorithm="http://www.w3.org/2000/09/xmldsig#sha1"/>
        <DigestValue>JE1jzX43/rbQxllGYWV6XSHYryw=</DigestValue>
      </Reference>
      <Reference URI="/xl/worksheets/sheet3.xml?ContentType=application/vnd.openxmlformats-officedocument.spreadsheetml.worksheet+xml">
        <DigestMethod Algorithm="http://www.w3.org/2000/09/xmldsig#sha1"/>
        <DigestValue>7fsceIpCRgxWO84Sr8qwOGXMY0I=</DigestValue>
      </Reference>
      <Reference URI="/xl/worksheets/sheet4.xml?ContentType=application/vnd.openxmlformats-officedocument.spreadsheetml.worksheet+xml">
        <DigestMethod Algorithm="http://www.w3.org/2000/09/xmldsig#sha1"/>
        <DigestValue>9ccPPVrKS8gBlaYM/0XMoENMUJM=</DigestValue>
      </Reference>
      <Reference URI="/xl/worksheets/sheet5.xml?ContentType=application/vnd.openxmlformats-officedocument.spreadsheetml.worksheet+xml">
        <DigestMethod Algorithm="http://www.w3.org/2000/09/xmldsig#sha1"/>
        <DigestValue>GAWZ5cIeDcqbTQVAu3o9SV+fKOg=</DigestValue>
      </Reference>
      <Reference URI="/xl/worksheets/sheet6.xml?ContentType=application/vnd.openxmlformats-officedocument.spreadsheetml.worksheet+xml">
        <DigestMethod Algorithm="http://www.w3.org/2000/09/xmldsig#sha1"/>
        <DigestValue>Ml7Hv80ZrsZE3oB98AqQ7b7qJ5Y=</DigestValue>
      </Reference>
      <Reference URI="/xl/worksheets/sheet7.xml?ContentType=application/vnd.openxmlformats-officedocument.spreadsheetml.worksheet+xml">
        <DigestMethod Algorithm="http://www.w3.org/2000/09/xmldsig#sha1"/>
        <DigestValue>ZA5gakJxD0sbxwN74k991AA11c0=</DigestValue>
      </Reference>
      <Reference URI="/xl/worksheets/sheet8.xml?ContentType=application/vnd.openxmlformats-officedocument.spreadsheetml.worksheet+xml">
        <DigestMethod Algorithm="http://www.w3.org/2000/09/xmldsig#sha1"/>
        <DigestValue>XfgZB8OQoS82Hsxem6oUAtjDhzA=</DigestValue>
      </Reference>
      <Reference URI="/xl/worksheets/sheet9.xml?ContentType=application/vnd.openxmlformats-officedocument.spreadsheetml.worksheet+xml">
        <DigestMethod Algorithm="http://www.w3.org/2000/09/xmldsig#sha1"/>
        <DigestValue>DG5ANQUeb4pTtYuFGdudcNDZxeM=</DigestValue>
      </Reference>
    </Manifest>
    <SignatureProperties>
      <SignatureProperty Id="idSignatureTime" Target="#idPackageSignature">
        <mdssi:SignatureTime>
          <mdssi:Format>YYYY-MM-DDThh:mm:ssTZD</mdssi:Format>
          <mdssi:Value>2020-06-30T17:24:34Z</mdssi:Value>
        </mdssi:SignatureTime>
      </SignatureProperty>
    </SignatureProperties>
  </Object>
  <Object Id="idOfficeObject">
    <SignatureProperties>
      <SignatureProperty Id="idOfficeV1Details" Target="#idPackageSignature">
        <SignatureInfoV1 xmlns="http://schemas.microsoft.com/office/2006/digsig">
          <SetupID>{FB795B74-E284-438B-88B5-DD1097AD2094}</SetupID>
          <SignatureText>Carolina Alderete</SignatureText>
          <SignatureImage/>
          <SignatureComments/>
          <WindowsVersion>6.2</WindowsVersion>
          <OfficeVersion>12.0</OfficeVersion>
          <ApplicationVersion>12.0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Id="idValidSigLnImg">AQAAAGwAAAAAAAAAAAAAAP8AAAB/AAAAAAAAAAAAAAAvGQAAkQwAACBFTUYAAAEAoBUAAIYAAAAHAAAAAAAAAAAAAAAAAAAAVgUAAAADAABYAQAAwQAAAAAAAAAAAAAAAAAAAMA/BQDo8QI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vQAAAAQAAAD2AAAAEAAAAL0AAAAEAAAAOgAAAA0AAAAhAPAAAAAAAAAAAAAAAIA/AAAAAAAAAAAAAIA/AAAAAAAAAAAAAAAAAAAAAAAAAAAAAAAAAAAAAAAAAAAlAAAADAAAAAAAAIAoAAAADAAAAAMAAABSAAAAcAEAAAMAAAD1////AAAAAAAAAAAAAAAAkAEAAAAAAAEAAAAAdABhAGgAbwBtAGEAAAAAAAAAAAAAAAAAAAAAAAAAAAAAAAAAAAAAAAAAAAAAAAAAAAAAAAAAAAAAAAAAAAAAAAAANHWgCT0E4DGLBGTXPAAAOJ8AAQAAAAEAAAj/////Mg4AAAICAACgCT0EAAAAAEUV4f+w0jwAaDcAAA4CEgCgCT0EAAAAAEUV4f//////AgIAAAICAAAOAhIAAAAAAEjTPACzB6x2ADifAHAFrHbEB6x2yFpxAAgAAAAIAAAAAAAAAIIAAAHIWnEAEISaAgAAAAAAAAAAAAAAAAAAAAAAAAAAAAAAAAAAAAAAAAAAAAAAAAEAAAAAAAAA////5wAAnwAQOJ8AAAAAAF8AAAAQOJ8AAAAAAP////8ZAAAAAAAAAODVPADw1TwAAAAAAAA4nwDw1TwAAAAAAP////9kdgAIAAAAACUAAAAMAAAAAwAAABgAAAAMAAAAAAAAAhIAAAAMAAAAAQAAAB4AAAAYAAAAvQAAAAQAAAD3AAAAEQAAAFQAAACIAAAAvgAAAAQAAAD1AAAAEAAAAAEAAADRdslBqwrJQb4AAAAEAAAACgAAAEwAAAAAAAAAAAAAAAAAAAD//////////2AAAAAzADAALwAwADYALwAyADAAMgAwAAYAAAAGAAAABAAAAAYAAAAGAAAABAAAAAYAAAAG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OQH0v7jBwCcnADVR9hqAQAAAAAAAACoBuQHAAiNBAAAAADS/uMHAAAAAAAAAABTAGkAZwBuAGEAdAB1AHIAZQBMAGkAbgBlAAAA7HevawAAAACqGtFqThrRagAABADMbjwAV2nUaqAwjATrdtFqdGnUarZLeQpobzwAAQAEAAAABACao9BqcBLXBAAABADIbjwAYg3eagASpgQAn5MEaG88AGhvPAABAAQAAAAEADhvPAAAAAAA//////xuPAAAADwAEBPeagASpgTrdtFqGhPeakJKeQpobzwAoDCMBODr5AcAAAAAMAAAAExvPAAAAAAAf1fQagAAAACABGwAZHYACAAAAAAlAAAADAAAAAQAAAAYAAAADAAAAAAAAAISAAAADAAAAAEAAAAWAAAADAAAAAgAAABUAAAAVAAAAAoAAAA3AAAAHgAAAFoAAAABAAAA0XbJQasKyUEKAAAAWwAAAAEAAABMAAAABAAAAAkAAAA3AAAAIAAAAFsAAABQAAAAWAAAAB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CkAAAAVwAAACkAAABFAAAAfAAAABMAAAAhAPAAAAAAAAAAAAAAAIA/AAAAAAAAAAAAAIA/AAAAAAAAAAAAAAAAAAAAAAAAAAAAAAAAAAAAAAAAAAAlAAAADAAAAAAAAIAoAAAADAAAAAUAAABSAAAAcAEAAAUAAADw////AAAAAAAAAAAAAAAAkAEAAAAAAAEAAAAAdABhAGgAbwBtAGEAAAAAAAAAAAAAAAAAAAAAAAAAAAAAAAAAAAAAAAAAAAAAAAAAAAAAAAAAAAAAAAAAAAAAAAAAAADtNNdq1G08AMB4pgQAAAAAAAAAABUAAAAkAAAAAAAAANSGlwAAAAAA4P///wcAAADMKo0ECAAAAMAqjQQBAAAAAAUAoGMAAADEbTwADyzbagAAAAD8bTwAAG48AKcTAb8BAAAAAQAAACDt5AeIRrpriEa6a5PAAAAAAAAAAAAAAAAAAACkRBZrIO3kB/xtPADOnNNqiEa6a4CLkQSIRrprBQAAABhuPACIRrprGG48AI5g12qzYNdqBHI8AAAARmsobjwAJYDXaohGumuzbjwAwHA8AMFb12qzbjwAgIuRBICLkQTdW9dqiEa6a9NuPADgcDwAwVvXatNuPABkdgAIAAAAACUAAAAMAAAABQAAABgAAAAMAAAAAAAAAhIAAAAMAAAAAQAAAB4AAAAYAAAAKQAAAEUAAAClAAAAWAAAAFQAAAC0AAAAKgAAAEUAAACjAAAAVwAAAAEAAADRdslBqwrJQSoAAABFAAAAEQAAAEwAAAAAAAAAAAAAAAAAAAD//////////3AAAABDAGEAcgBvAGwAaQBuAGEAIABBAGwAZABlAHIAZQB0AGUAAAAKAAAACAAAAAYAAAAJAAAABAAAAAQAAAAJAAAACAAAAAUAAAALAAAABAAAAAkAAAAIAAAABgAAAAgAAAAFAAAACAAAAEsAAAAQAAAAAAAAAAUAAAAlAAAADAAAAA0AAIAnAAAAGAAAAAYAAAAAAAAA////AgAAAAAlAAAADAAAAAYAAABMAAAAZAAAAAAAAABgAAAA/wAAAHwAAAAAAAAAYAAAAAABAAAdAAAAIQDwAAAAAAAAAAAAAACAPwAAAAAAAAAAAACAPwAAAAAAAAAAAAAAAAAAAAAAAAAAAAAAAAAAAAAAAAAAJQAAAAwAAAAAAACAKAAAAAwAAAAGAAAAJwAAABgAAAAGAAAAAAAAAP///wIAAAAAJQAAAAwAAAAGAAAATAAAAGQAAAAJAAAAYAAAAPYAAABsAAAACQAAAGAAAADuAAAADQAAACEA8AAAAAAAAAAAAAAAgD8AAAAAAAAAAAAAgD8AAAAAAAAAAAAAAAAAAAAAAAAAAAAAAAAAAAAAAAAAACUAAAAMAAAAAAAAgCgAAAAMAAAABgAAACUAAAAMAAAAAwAAABgAAAAMAAAAAAAAAhIAAAAMAAAAAQAAAB4AAAAYAAAACQAAAGAAAAD3AAAAbQAAAFQAAAC0AAAACgAAAGAAAABcAAAAbAAAAAEAAADRdslBqwrJQQoAAABgAAAAEQAAAEwAAAAAAAAAAAAAAAAAAAD//////////3AAAABDAGEAcgBvAGwAaQBuAGEAIABBAGwAZABlAHIAZQB0AGUAAAAHAAAABgAAAAQAAAAGAAAAAgAAAAIAAAAGAAAABgAAAAMAAAAHAAAAAgAAAAYAAAAGAAAABAAAAAYAAAAEAAAABgAAAEsAAAAQAAAAAAAAAAUAAAAlAAAADAAAAA0AAIAnAAAAGAAAAAYAAAAAAAAA////AgAAAAAlAAAADAAAAAYAAABMAAAAZAAAAAkAAABwAAAA9gAAAHwAAAAJAAAAcAAAAO4AAAANAAAAIQDwAAAAAAAAAAAAAACAPwAAAAAAAAAAAACAPwAAAAAAAAAAAAAAAAAAAAAAAAAAAAAAAAAAAAAAAAAAJQAAAAwAAAAAAACAKAAAAAwAAAAGAAAAJQAAAAwAAAADAAAAGAAAAAwAAAAAAAACEgAAAAwAAAABAAAAHgAAABgAAAAJAAAAcAAAAPcAAAB9AAAAVAAAAIQAAAAKAAAAcAAAADwAAAB8AAAAAQAAANF2yUGrCslBCgAAAHAAAAAJAAAATAAAAAAAAAAAAAAAAAAAAP//////////YAAAAEMAbwBuAHQAYQBkAG8AcgBhAAAABwAAAAYAAAAGAAAABAAAAAYAAAAGAAAABgAAAAQAAAAGAAAASwAAABAAAAAAAAAABQAAACUAAAAMAAAADQAAgAoAAAAQAAAAAAAAAAAAAAAOAAAAFAAAAAAAAAAQAAAAFAAAAA==</Object>
  <Object Id="idInvalidSigLnImg">AQAAAGwAAAAAAAAAAAAAAP8AAAB/AAAAAAAAAAAAAAAvGQAAkQwAACBFTUYAAAEAPBkAAIwAAAAHAAAAAAAAAAAAAAAAAAAAVgUAAAADAABYAQAAwQAAAAAAAAAAAAAAAAAAAMA/BQDo8QI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CQAAAAMAAAAYAAAAEgAAAAkAAAADAAAAEAAAABAAAAAhAPAAAAAAAAAAAAAAAIA/AAAAAAAAAAAAAIA/AAAAAAAAAAAAAAAAAAAAAAAAAAAAAAAAAAAAAAAAAAAlAAAADAAAAAAAAIAoAAAADAAAAAMAAABQAAAA3AIAAAoAAAADAAAAFwAAABAAAAAKAAAAAwAAAAAAAAAAAAAADgAAAA4AAABMAAAAKAAAAHQAAABoAgAAAAAAAAAAAAAOAAAAKAAAAA4AAAAOAAAAAQAYAAAAAAAAAAAAAAAAAAAAAAAAAAAAAAAAAJ+k4f////////////////////39//z8/3KI8eHk+v///////+vt+8XL9XIAy874////////////////////9fX/8/P/FjHxcX/o/f3/6Oz/XG7ikpnicwD///+0wsm6yM+3xMy3xMy/y9TH0dbI0tYcQf8+W//CzP+NofsnQN67wPRPAP///4evv1Z2hm+Ro2+Po1t0i6K+y63K1n6T9zFU/0tp/z9f+4GT+PL0/i4A////fZ6vzLqt2sm92si9zLy17OPi8ero5ubyiJ3/OV3/dIj/4+b//v7/MADU3P+73ej/2MD/2MD/2MD/3cv/7N3/7uDIyv1qgf9beP9ffP/Dz//8/P95AP///3aNmePAq6BwUKl9YtKwnfrv5v/48GB4/3uO/9rc/624/1l8/7vJ/28A////vePv+e3e5d7S39bO8OfmnKr8jZ7/gpP87OX2/+7m5ezousrzl6j9VgD///+OscPR6/FBuuMmp8+Gzd6kufeks/rs5e3/7OD/59nAx8SGnKnt7/FhAP///6XL3Lzo9i286TvD7VO82+js7P/08P/u5//o4P/m2cPPz2+Pm+js7dS9////pcvc2fH4YsnqLbrpW8jo6+/v//Tw/+/g/+vg/+jdw9HTaYib5urt1av///+YvMT5/f3Z8Pi85/bU8vn6/Pr//fr/8On/7eD/5duzvL9khJXn6+6yvP///63a54SmraHH0JnD0Haarb3l88jy/4KdqrHS33CElJK2xG2Moebp7djIcJiwdJqykKjAgqGygqGykKjAZoykYIigiaK5bYudkKjAa4ibUHCA5ersmG4nAAAAGAAAAAMAAAAAAAAA////AgAAAAAlAAAADAAAAAMAAABMAAAAZAAAACIAAAAEAAAAawAAABAAAAAiAAAABAAAAEoAAAANAAAAIQDwAAAAAAAAAAAAAACAPwAAAAAAAAAAAACAPwAAAAAAAAAAAAAAAAAAAAAAAAAAAAAAAAAAAAAAAAAAJQAAAAwAAAAAAACAKAAAAAwAAAADAAAAUgAAAHABAAADAAAA9f///wAAAAAAAAAAAAAAAJABAAAAAAABAAAAAHQAYQBoAG8AbQBhAAAAAAAAAAAAAAAAAAAAAAAAAAAAAAAAAAAAAAAAAAAAAAAAAAAAAAAAAAAAAAAAAAAAAAAAADR1oAk9BOAxiwRk1zwAADifAAEAAAABAAAI/////zIOAAACAgAAoAk9BAAAAABFFeH/sNI8AGg3AAAOAhIAoAk9BAAAAABFFeH//////wICAAACAgAADgISAAAAAABI0zwAswesdgA4nwBwBax2xAesdshacQAIAAAACAAAAAAAAACCAAAByFpxABCEmgIAAAAAAAAAAAAAAAAAAAAAAAAAAAAAAAAAAAAAAAAAAAAAAAABAAAAAAAAAP///+cAAJ8AEDifAAAAAABfAAAAEDifAAAAAAD/////GQAAAAAAAADg1TwA8NU8AAAAAAAAOJ8A8NU8AAAAAAD/////ZHYACAAAAAAlAAAADAAAAAMAAAAYAAAADAAAAP8AAAISAAAADAAAAAEAAAAeAAAAGAAAACIAAAAEAAAAbAAAABEAAABUAAAAqAAAACMAAAAEAAAAagAAABAAAAABAAAA0XbJQasKyUEjAAAABAAAAA8AAABMAAAAAAAAAAAAAAAAAAAA//////////9sAAAARgBpAHIAbQBhACAAbgBvACAAdgDhAGwAaQBkAGEAAAAGAAAAAgAAAAQAAAAIAAAABgAAAAMAAAAGAAAABgAAAAMAAAAGAAAABgAAAAIAAAAC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OQH0v7jBwCcnADVR9hqAQAAAAAAAACoBuQHAAiNBAAAAADS/uMHAAAAAAAAAABTAGkAZwBuAGEAdAB1AHIAZQBMAGkAbgBlAAAA7HevawAAAACqGtFqThrRagAABADMbjwAV2nUaqAwjATrdtFqdGnUarZLeQpobzwAAQAEAAAABACao9BqcBLXBAAABADIbjwAYg3eagASpgQAn5MEaG88AGhvPAABAAQAAAAEADhvPAAAAAAA//////xuPAAAADwAEBPeagASpgTrdtFqGhPeakJKeQpobzwAoDCMBODr5AcAAAAAMAAAAExvPAAAAAAAf1fQagAAAACABGwAZHYACAAAAAAlAAAADAAAAAQAAAAYAAAADAAAAAAAAAISAAAADAAAAAEAAAAWAAAADAAAAAgAAABUAAAAVAAAAAoAAAA3AAAAHgAAAFoAAAABAAAA0XbJQasKyUEKAAAAWwAAAAEAAABMAAAABAAAAAkAAAA3AAAAIAAAAFsAAABQAAAAWAAAAB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CkAAAAVwAAACkAAABFAAAAfAAAABMAAAAhAPAAAAAAAAAAAAAAAIA/AAAAAAAAAAAAAIA/AAAAAAAAAAAAAAAAAAAAAAAAAAAAAAAAAAAAAAAAAAAlAAAADAAAAAAAAIAoAAAADAAAAAUAAABSAAAAcAEAAAUAAADw////AAAAAAAAAAAAAAAAkAEAAAAAAAEAAAAAdABhAGgAbwBtAGEAAAAAAAAAAAAAAAAAAAAAAAAAAAAAAAAAAAAAAAAAAAAAAAAAAAAAAAAAAAAAAAAAAAAAAAAAAADtNNdq1G08AMB4pgQAAAAAAAAAABUAAAAkAAAAAAAAANSGlwAAAAAA4P///wcAAADMKo0ECAAAAMAqjQQBAAAAAAUAoGMAAADEbTwADyzbagAAAAD8bTwAAG48AKcTAb8BAAAAAQAAACDt5AeIRrpriEa6a5PAAAAAAAAAAAAAAAAAAACkRBZrIO3kB/xtPADOnNNqiEa6a4CLkQSIRrprBQAAABhuPACIRrprGG48AI5g12qzYNdqBHI8AAAARmsobjwAJYDXaohGumuzbjwAwHA8AMFb12qzbjwAgIuRBICLkQTdW9dqiEa6a9NuPADgcDwAwVvXatNuPABkdgAIAAAAACUAAAAMAAAABQAAABgAAAAMAAAAAAAAAhIAAAAMAAAAAQAAAB4AAAAYAAAAKQAAAEUAAAClAAAAWAAAAFQAAAC0AAAAKgAAAEUAAACjAAAAVwAAAAEAAADRdslBqwrJQSoAAABFAAAAEQAAAEwAAAAAAAAAAAAAAAAAAAD//////////3AAAABDAGEAcgBvAGwAaQBuAGEAIABBAGwAZABlAHIAZQB0AGUAAAAKAAAACAAAAAYAAAAJAAAABAAAAAQAAAAJAAAACAAAAAUAAAALAAAABAAAAAkAAAAIAAAABgAAAAgAAAAFAAAACAAAAEsAAAAQAAAAAAAAAAUAAAAlAAAADAAAAA0AAIAnAAAAGAAAAAYAAAAAAAAA////AgAAAAAlAAAADAAAAAYAAABMAAAAZAAAAAAAAABgAAAA/wAAAHwAAAAAAAAAYAAAAAABAAAdAAAAIQDwAAAAAAAAAAAAAACAPwAAAAAAAAAAAACAPwAAAAAAAAAAAAAAAAAAAAAAAAAAAAAAAAAAAAAAAAAAJQAAAAwAAAAAAACAKAAAAAwAAAAGAAAAJwAAABgAAAAGAAAAAAAAAP///wIAAAAAJQAAAAwAAAAGAAAATAAAAGQAAAAJAAAAYAAAAPYAAABsAAAACQAAAGAAAADuAAAADQAAACEA8AAAAAAAAAAAAAAAgD8AAAAAAAAAAAAAgD8AAAAAAAAAAAAAAAAAAAAAAAAAAAAAAAAAAAAAAAAAACUAAAAMAAAAAAAAgCgAAAAMAAAABgAAACUAAAAMAAAAAwAAABgAAAAMAAAAAAAAAhIAAAAMAAAAAQAAAB4AAAAYAAAACQAAAGAAAAD3AAAAbQAAAFQAAAC0AAAACgAAAGAAAABcAAAAbAAAAAEAAADRdslBqwrJQQoAAABgAAAAEQAAAEwAAAAAAAAAAAAAAAAAAAD//////////3AAAABDAGEAcgBvAGwAaQBuAGEAIABBAGwAZABlAHIAZQB0AGUAAAAHAAAABgAAAAQAAAAGAAAAAgAAAAIAAAAGAAAABgAAAAMAAAAHAAAAAgAAAAYAAAAGAAAABAAAAAYAAAAEAAAABgAAAEsAAAAQAAAAAAAAAAUAAAAlAAAADAAAAA0AAIAnAAAAGAAAAAYAAAAAAAAA////AgAAAAAlAAAADAAAAAYAAABMAAAAZAAAAAkAAABwAAAA9gAAAHwAAAAJAAAAcAAAAO4AAAANAAAAIQDwAAAAAAAAAAAAAACAPwAAAAAAAAAAAACAPwAAAAAAAAAAAAAAAAAAAAAAAAAAAAAAAAAAAAAAAAAAJQAAAAwAAAAAAACAKAAAAAwAAAAGAAAAJQAAAAwAAAADAAAAGAAAAAwAAAAAAAACEgAAAAwAAAABAAAAHgAAABgAAAAJAAAAcAAAAPcAAAB9AAAAVAAAAIQAAAAKAAAAcAAAADwAAAB8AAAAAQAAANF2yUGrCslBCgAAAHAAAAAJAAAATAAAAAAAAAAAAAAAAAAAAP//////////YAAAAEMAbwBuAHQAYQBkAG8AcgBhAAAABwAAAAYAAAAGAAAABAAAAAYAAAAGAAAABgAAAAQAAAAGAAAASwAAABAAAAAAAAAABQAAACUAAAAMAAAADQAAgAoAAAAQAAAAAAAAAAA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TEkJHaewsdfPMZDoculQ8rfJaFXqAOIwFqIHilPALQA=</DigestValue>
    </Reference>
    <Reference Type="http://www.w3.org/2000/09/xmldsig#Object" URI="#idOfficeObject">
      <DigestMethod Algorithm="http://www.w3.org/2001/04/xmlenc#sha256"/>
      <DigestValue>o/2lRmEacpBXu364uOO5JPtGxswej2FCeh6oGqLHMfU=</DigestValue>
    </Reference>
    <Reference Type="http://uri.etsi.org/01903#SignedProperties" URI="#idSignedProperties">
      <Transforms>
        <Transform Algorithm="http://www.w3.org/TR/2001/REC-xml-c14n-20010315"/>
      </Transforms>
      <DigestMethod Algorithm="http://www.w3.org/2001/04/xmlenc#sha256"/>
      <DigestValue>NoWlGtbtxW0rQLJr9EgO0Kirq41Zj6/Q6DcF+eTCYnc=</DigestValue>
    </Reference>
  </SignedInfo>
  <SignatureValue>b1PCmjejejvV+oNxFHXNqLCxLE0e7OtAUHudmv8T2g8UOEBRgCBZs+AcIcVZnAHsd9wDZz42+nsq
bSOZnSCXI6o/EbHnm5+ASdsqpYWcLepIyXhqGiK6a0vkvIroJ1IQPlV7fsQwdG6uPIWvBGISmq9O
Nkz4MoVJZ+AZuD5glVAHLhpyb/BnlJnJxhavmfcmmgkMOUqxX7GTN6BbwqlLnV4PWZBsjcHquBQS
oiIAe5SObdaerVdQ44cFy2y36UtrS8P+HKwgu6+tqWscWAmZM80KDdYbJz3Lv1Fte0si/tVy+wKv
RPkbrWugtrfB1UkYa8ylLtWGaqkBvITAncvAVw==</SignatureValue>
  <KeyInfo>
    <X509Data>
      <X509Certificate>MIIIBjCCBe6gAwIBAgIIQdy0uPX5Cn8wDQYJKoZIhvcNAQELBQAwWzEXMBUGA1UEBRMOUlVDIDgwMDUwMTcyLTExGjAYBgNVBAMTEUNBLURPQ1VNRU5UQSBTLkEuMRcwFQYDVQQKEw5ET0NVTUVOVEEgUy5BLjELMAkGA1UEBhMCUFkwHhcNMTkxMDExMTIyMTA0WhcNMjExMDEwMTIzMTA0WjCBqDELMAkGA1UEBhMCUFkxGDAWBgNVBAQMD0dVSUxMRU4gQ0FDRVJFUzERMA8GA1UEBRMIQ0k2MDE3NzExFzAVBgNVBCoMDk9TQ0FSIEJFUk5BUkRPMRcwFQYDVQQKDA5QRVJTT05BIEZJU0lDQTERMA8GA1UECwwIRklSTUEgRjIxJzAlBgNVBAMMHk9TQ0FSIEJFUk5BUkRPIEdVSUxMRU4gQ0FDRVJFUzCCASIwDQYJKoZIhvcNAQEBBQADggEPADCCAQoCggEBAKF83Iwo0LGsftXWBpxCulLuKfRqQrqmN38Dl+jOOGCadY3Eb6W/ksYLqC3vL6ECzBo0eEUDSDc6wHaU2m8QKjx0KBXmQ3KtCLy7WD8OnfvLg8WRHS3VMm0y9idWkjnDsRcMF6a9CgCjOxJTvaKlZ2gpF5pTEK6XlWMSmuDcjdQSDhTq8otRHOigp8xeWS1cz0+e3wdU4HxPEaVTuvc7/0Tj7469IlIOcUS46F0DyoXkxa2SUjbdGNTBzN6uAiQuQiOUxF+wj2Kg8Fvmms5Y+4Owb0Vl1JV1hL+uSE9yQkxITBOkUbFcSKKfqV8gZgJN26WoQa8ByrsddEvdU2pvc6kCAwEAAaOCA34wggN6MAwGA1UdEwEB/wQCMAAwDgYDVR0PAQH/BAQDAgXgMCoGA1UdJQEB/wQgMB4GCCsGAQUFBwMBBggrBgEFBQcDAgYIKwYBBQUHAwQwHQYDVR0OBBYEFG6fNtWwI19+8WKn4Mygp5UlyYREMIGWBggrBgEFBQcBAQSBiTCBhjA5BggrBgEFBQcwAYYtaHR0cD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MGA1UdEQQcMBqBGG9zY2FyLmd1aWxsZW5AYmRv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OUp933SnCwqxNLGp7CHEXhfG/3EBYWBF8cPvmTYyo3Yu1Qt8+vsJHVskVuvwVRw1xcNSBqxj8t/oLL8LviHkCXpOE1dJVK/pHzxObCAYz00qe/UtivnHYE+q/AE1pg8oUd3tX+LKIQBmd8B0Bwv+fhNNYl14kWTYSvVca2kjDhwYTMI+4xn+ZQTl/8RYOLgsnUKOhww6anP9GXlIziHNQukLM0M/rVQChl7kc4a9aINMrgkBsYlB0YUk9/EQUJwB4hRtdnfhOSAVNKWb5rRmx2o2mTo6aLkRvtBTg3BcHlrRTU89+gkq6M/Aj+mxdxxOQz3gkFAeU7CS6trWhOc7fK8BqP2WsvxDJocmFeLD1UUNqI6NcoxuIW6W8lqnPstP64vrC/Hm2lh0Xa4ZZU0tDjjUnlKc2vCSHBseKoxg+DJS9YlZZRWHYea8Aq1D1eU9lImpl1i7ImwcaNqencWU+MA/MZrlkYQmGYvE40lQVI4vrXqlnnikJhzVOP/kH951Az+qAWPql4X0n4rUfEndE7kKuxG6XCZHA06EChIHM3h59srz+m8izjchl1tCodM9256MCcA2fWHgmJszkr6q/mLRUH2yi1E5N91L2lNVCrxad3jx44hWtITb1dQiglwvcY+RPBuR/lr8z5LxQl8rz9ViTijADHE/sEEUtvbQm93</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N9yvEBCJ0aNV7p93R9H9aYSme9ufSzsih7wGEro9yG0=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rnS568IQ3EDSStJmBLEm1rqW23D28TkxBlSNMq2XSCA=</DigestValue>
      </Reference>
      <Reference URI="/xl/drawings/drawing2.xml?ContentType=application/vnd.openxmlformats-officedocument.drawing+xml">
        <DigestMethod Algorithm="http://www.w3.org/2001/04/xmlenc#sha256"/>
        <DigestValue>ODA7o+gqR21mgkBKeiGbp0eEd8zTvm13yxDZrv4nZGQ=</DigestValue>
      </Reference>
      <Reference URI="/xl/drawings/drawing3.xml?ContentType=application/vnd.openxmlformats-officedocument.drawing+xml">
        <DigestMethod Algorithm="http://www.w3.org/2001/04/xmlenc#sha256"/>
        <DigestValue>An30D7kUTHAuSeSIdHWGKAc8U4GxmfIfsEoiEXzEcV0=</DigestValue>
      </Reference>
      <Reference URI="/xl/drawings/drawing4.xml?ContentType=application/vnd.openxmlformats-officedocument.drawing+xml">
        <DigestMethod Algorithm="http://www.w3.org/2001/04/xmlenc#sha256"/>
        <DigestValue>M78hHrK9Nc/sffQkoUKDRQLlZeVJi54P434Wsr3R5Qk=</DigestValue>
      </Reference>
      <Reference URI="/xl/drawings/vmlDrawing1.vml?ContentType=application/vnd.openxmlformats-officedocument.vmlDrawing">
        <DigestMethod Algorithm="http://www.w3.org/2001/04/xmlenc#sha256"/>
        <DigestValue>KO9v9jzFU7isCwnyJbmETD1jcQ7mJ3hD+IN9ah24J+Q=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CRrxwuFTaA7ehCvgN0HsAZ2S8nERfAc2aLNUbWDgANM=</DigestValue>
      </Reference>
      <Reference URI="/xl/externalLinks/externalLink1.xml?ContentType=application/vnd.openxmlformats-officedocument.spreadsheetml.externalLink+xml">
        <DigestMethod Algorithm="http://www.w3.org/2001/04/xmlenc#sha256"/>
        <DigestValue>K4pn0WvfDuBnvsPGuXyYia2KtU6PiOw8o9utvQGwhY8=</DigestValue>
      </Reference>
      <Reference URI="/xl/media/image1.emf?ContentType=image/x-emf">
        <DigestMethod Algorithm="http://www.w3.org/2001/04/xmlenc#sha256"/>
        <DigestValue>G2X/Nm12fTdPrYKD21KT31U3YnBH1SL7/MnR+xzywIQ=</DigestValue>
      </Reference>
      <Reference URI="/xl/media/image2.emf?ContentType=image/x-emf">
        <DigestMethod Algorithm="http://www.w3.org/2001/04/xmlenc#sha256"/>
        <DigestValue>/im6qPd1pJ0mJbqMx3jT0MFoBmGU1icPPTI+v2CSLGU=</DigestValue>
      </Reference>
      <Reference URI="/xl/media/image3.emf?ContentType=image/x-emf">
        <DigestMethod Algorithm="http://www.w3.org/2001/04/xmlenc#sha256"/>
        <DigestValue>gpoHgJI7xW1dwZqSjf2R+mSshmnDaHhFZmNkh1dRx/U=</DigestValue>
      </Reference>
      <Reference URI="/xl/media/image4.emf?ContentType=image/x-emf">
        <DigestMethod Algorithm="http://www.w3.org/2001/04/xmlenc#sha256"/>
        <DigestValue>qBRUqDhlXrUQf1P03U9Fj7pBVuybz49PGJGzWxca98s=</DigestValue>
      </Reference>
      <Reference URI="/xl/printerSettings/printerSettings1.bin?ContentType=application/vnd.openxmlformats-officedocument.spreadsheetml.printerSettings">
        <DigestMethod Algorithm="http://www.w3.org/2001/04/xmlenc#sha256"/>
        <DigestValue>BWPQWmVN7/ejLKCSi5LcBn2o+N/KlXU+TwzIsGgH6m8=</DigestValue>
      </Reference>
      <Reference URI="/xl/printerSettings/printerSettings10.bin?ContentType=application/vnd.openxmlformats-officedocument.spreadsheetml.printerSettings">
        <DigestMethod Algorithm="http://www.w3.org/2001/04/xmlenc#sha256"/>
        <DigestValue>EuswyQJIGu2fpxXnnLOrOQisVtN6sji5VXkpGuWSsk0=</DigestValue>
      </Reference>
      <Reference URI="/xl/printerSettings/printerSettings11.bin?ContentType=application/vnd.openxmlformats-officedocument.spreadsheetml.printerSettings">
        <DigestMethod Algorithm="http://www.w3.org/2001/04/xmlenc#sha256"/>
        <DigestValue>EuswyQJIGu2fpxXnnLOrOQisVtN6sji5VXkpGuWSsk0=</DigestValue>
      </Reference>
      <Reference URI="/xl/printerSettings/printerSettings12.bin?ContentType=application/vnd.openxmlformats-officedocument.spreadsheetml.printerSettings">
        <DigestMethod Algorithm="http://www.w3.org/2001/04/xmlenc#sha256"/>
        <DigestValue>EuswyQJIGu2fpxXnnLOrOQisVtN6sji5VXkpGuWSsk0=</DigestValue>
      </Reference>
      <Reference URI="/xl/printerSettings/printerSettings13.bin?ContentType=application/vnd.openxmlformats-officedocument.spreadsheetml.printerSettings">
        <DigestMethod Algorithm="http://www.w3.org/2001/04/xmlenc#sha256"/>
        <DigestValue>EuswyQJIGu2fpxXnnLOrOQisVtN6sji5VXkpGuWSsk0=</DigestValue>
      </Reference>
      <Reference URI="/xl/printerSettings/printerSettings14.bin?ContentType=application/vnd.openxmlformats-officedocument.spreadsheetml.printerSettings">
        <DigestMethod Algorithm="http://www.w3.org/2001/04/xmlenc#sha256"/>
        <DigestValue>EuswyQJIGu2fpxXnnLOrOQisVtN6sji5VXkpGuWSsk0=</DigestValue>
      </Reference>
      <Reference URI="/xl/printerSettings/printerSettings15.bin?ContentType=application/vnd.openxmlformats-officedocument.spreadsheetml.printerSettings">
        <DigestMethod Algorithm="http://www.w3.org/2001/04/xmlenc#sha256"/>
        <DigestValue>EuswyQJIGu2fpxXnnLOrOQisVtN6sji5VXkpGuWSsk0=</DigestValue>
      </Reference>
      <Reference URI="/xl/printerSettings/printerSettings2.bin?ContentType=application/vnd.openxmlformats-officedocument.spreadsheetml.printerSettings">
        <DigestMethod Algorithm="http://www.w3.org/2001/04/xmlenc#sha256"/>
        <DigestValue>EuswyQJIGu2fpxXnnLOrOQisVtN6sji5VXkpGuWSsk0=</DigestValue>
      </Reference>
      <Reference URI="/xl/printerSettings/printerSettings3.bin?ContentType=application/vnd.openxmlformats-officedocument.spreadsheetml.printerSettings">
        <DigestMethod Algorithm="http://www.w3.org/2001/04/xmlenc#sha256"/>
        <DigestValue>Je36g+g2NlpEjdF7/meyPdt9Jcq9IT+2/WvfaslqwFQ=</DigestValue>
      </Reference>
      <Reference URI="/xl/printerSettings/printerSettings4.bin?ContentType=application/vnd.openxmlformats-officedocument.spreadsheetml.printerSettings">
        <DigestMethod Algorithm="http://www.w3.org/2001/04/xmlenc#sha256"/>
        <DigestValue>BWPQWmVN7/ejLKCSi5LcBn2o+N/KlXU+TwzIsGgH6m8=</DigestValue>
      </Reference>
      <Reference URI="/xl/printerSettings/printerSettings5.bin?ContentType=application/vnd.openxmlformats-officedocument.spreadsheetml.printerSettings">
        <DigestMethod Algorithm="http://www.w3.org/2001/04/xmlenc#sha256"/>
        <DigestValue>57Tpk7ZUxu29h9MFwKuZOSLTne14MuGPs/4c//4fTFo=</DigestValue>
      </Reference>
      <Reference URI="/xl/printerSettings/printerSettings6.bin?ContentType=application/vnd.openxmlformats-officedocument.spreadsheetml.printerSettings">
        <DigestMethod Algorithm="http://www.w3.org/2001/04/xmlenc#sha256"/>
        <DigestValue>Je36g+g2NlpEjdF7/meyPdt9Jcq9IT+2/WvfaslqwFQ=</DigestValue>
      </Reference>
      <Reference URI="/xl/printerSettings/printerSettings7.bin?ContentType=application/vnd.openxmlformats-officedocument.spreadsheetml.printerSettings">
        <DigestMethod Algorithm="http://www.w3.org/2001/04/xmlenc#sha256"/>
        <DigestValue>Je36g+g2NlpEjdF7/meyPdt9Jcq9IT+2/WvfaslqwFQ=</DigestValue>
      </Reference>
      <Reference URI="/xl/printerSettings/printerSettings8.bin?ContentType=application/vnd.openxmlformats-officedocument.spreadsheetml.printerSettings">
        <DigestMethod Algorithm="http://www.w3.org/2001/04/xmlenc#sha256"/>
        <DigestValue>Je36g+g2NlpEjdF7/meyPdt9Jcq9IT+2/WvfaslqwFQ=</DigestValue>
      </Reference>
      <Reference URI="/xl/printerSettings/printerSettings9.bin?ContentType=application/vnd.openxmlformats-officedocument.spreadsheetml.printerSettings">
        <DigestMethod Algorithm="http://www.w3.org/2001/04/xmlenc#sha256"/>
        <DigestValue>EuswyQJIGu2fpxXnnLOrOQisVtN6sji5VXkpGuWSsk0=</DigestValue>
      </Reference>
      <Reference URI="/xl/sharedStrings.xml?ContentType=application/vnd.openxmlformats-officedocument.spreadsheetml.sharedStrings+xml">
        <DigestMethod Algorithm="http://www.w3.org/2001/04/xmlenc#sha256"/>
        <DigestValue>nUTfwdrAG22JmhM/LsgeM5XN+7C5ag+g2th5j+rkQ2M=</DigestValue>
      </Reference>
      <Reference URI="/xl/styles.xml?ContentType=application/vnd.openxmlformats-officedocument.spreadsheetml.styles+xml">
        <DigestMethod Algorithm="http://www.w3.org/2001/04/xmlenc#sha256"/>
        <DigestValue>XNzJ5QDsWZLsxhFIISo3PUiEzQKPNpZb77cRaExdjD8=</DigestValue>
      </Reference>
      <Reference URI="/xl/theme/theme1.xml?ContentType=application/vnd.openxmlformats-officedocument.theme+xml">
        <DigestMethod Algorithm="http://www.w3.org/2001/04/xmlenc#sha256"/>
        <DigestValue>CH7jk4glX8Hdb8lTY0NYKNCVCvJS1t1a/uIxLvh7xzo=</DigestValue>
      </Reference>
      <Reference URI="/xl/workbook.xml?ContentType=application/vnd.openxmlformats-officedocument.spreadsheetml.sheet.main+xml">
        <DigestMethod Algorithm="http://www.w3.org/2001/04/xmlenc#sha256"/>
        <DigestValue>x5EaTIaEpFlALOH5bYeHpjEX3VBhFFfCpHUn4m33YTs=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3PBeopVucSLN/8bPMZRf7JRGY3xg6RBgSPTdfP1QWRs=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nZ+H2Ox1QJMGBcZD78QSunEBcKmyfoLmoU66YcI0hzk=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g/L+SzAf1HeF1Vi6jwE+PYaU2rcQsXkzNkhDOYIBTGs=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5egzLMuRaANZOfc+c6Cgki1fXc+Akm9d4qjhKw6cz9k=</DigestValue>
      </Reference>
      <Reference URI="/xl/worksheets/sheet1.xml?ContentType=application/vnd.openxmlformats-officedocument.spreadsheetml.worksheet+xml">
        <DigestMethod Algorithm="http://www.w3.org/2001/04/xmlenc#sha256"/>
        <DigestValue>G/sBp/kVFzIHhLV1aUrddsahFZ6WX0ECIEmuTPvF92Q=</DigestValue>
      </Reference>
      <Reference URI="/xl/worksheets/sheet10.xml?ContentType=application/vnd.openxmlformats-officedocument.spreadsheetml.worksheet+xml">
        <DigestMethod Algorithm="http://www.w3.org/2001/04/xmlenc#sha256"/>
        <DigestValue>iLFeU59BapiOWbrNX0AG+ZSiFj4h58fkXn/5MWD7NMs=</DigestValue>
      </Reference>
      <Reference URI="/xl/worksheets/sheet11.xml?ContentType=application/vnd.openxmlformats-officedocument.spreadsheetml.worksheet+xml">
        <DigestMethod Algorithm="http://www.w3.org/2001/04/xmlenc#sha256"/>
        <DigestValue>ctg0cBMA3UxNVFC8sIXAaxgS7xUYBUwVj8+WWckC6VA=</DigestValue>
      </Reference>
      <Reference URI="/xl/worksheets/sheet12.xml?ContentType=application/vnd.openxmlformats-officedocument.spreadsheetml.worksheet+xml">
        <DigestMethod Algorithm="http://www.w3.org/2001/04/xmlenc#sha256"/>
        <DigestValue>MRxM9ulYYi9PoNsH1MYBag6hrhmMNM3+Z/q7iMltizA=</DigestValue>
      </Reference>
      <Reference URI="/xl/worksheets/sheet13.xml?ContentType=application/vnd.openxmlformats-officedocument.spreadsheetml.worksheet+xml">
        <DigestMethod Algorithm="http://www.w3.org/2001/04/xmlenc#sha256"/>
        <DigestValue>licOqqiAOJ5prtqPSreWwUCd+4rufSSvESHTdL3ZzEw=</DigestValue>
      </Reference>
      <Reference URI="/xl/worksheets/sheet14.xml?ContentType=application/vnd.openxmlformats-officedocument.spreadsheetml.worksheet+xml">
        <DigestMethod Algorithm="http://www.w3.org/2001/04/xmlenc#sha256"/>
        <DigestValue>eQV9g2LyGu6eyXRztVNg93V+pJfSwkODzJgkXBy2JUc=</DigestValue>
      </Reference>
      <Reference URI="/xl/worksheets/sheet15.xml?ContentType=application/vnd.openxmlformats-officedocument.spreadsheetml.worksheet+xml">
        <DigestMethod Algorithm="http://www.w3.org/2001/04/xmlenc#sha256"/>
        <DigestValue>Tn15DR0UuLFjoVTfIAxXexFOv0SWm+qm1NmAZoP5A1A=</DigestValue>
      </Reference>
      <Reference URI="/xl/worksheets/sheet2.xml?ContentType=application/vnd.openxmlformats-officedocument.spreadsheetml.worksheet+xml">
        <DigestMethod Algorithm="http://www.w3.org/2001/04/xmlenc#sha256"/>
        <DigestValue>em+l5fll7pdz1bEVZpHFFQKEi6u9EVpRpMsxfXMnwA4=</DigestValue>
      </Reference>
      <Reference URI="/xl/worksheets/sheet3.xml?ContentType=application/vnd.openxmlformats-officedocument.spreadsheetml.worksheet+xml">
        <DigestMethod Algorithm="http://www.w3.org/2001/04/xmlenc#sha256"/>
        <DigestValue>hqjRWON9EWPjOn86998ZaF30KIjcMhbhXgKWDA5hTdo=</DigestValue>
      </Reference>
      <Reference URI="/xl/worksheets/sheet4.xml?ContentType=application/vnd.openxmlformats-officedocument.spreadsheetml.worksheet+xml">
        <DigestMethod Algorithm="http://www.w3.org/2001/04/xmlenc#sha256"/>
        <DigestValue>jPYPFl71OpS/9I4GLX2rX8l3pUKzp3mpg/ygO+2Ysic=</DigestValue>
      </Reference>
      <Reference URI="/xl/worksheets/sheet5.xml?ContentType=application/vnd.openxmlformats-officedocument.spreadsheetml.worksheet+xml">
        <DigestMethod Algorithm="http://www.w3.org/2001/04/xmlenc#sha256"/>
        <DigestValue>/g3oy9iA+MsTM0AfxGWdaz5UV43jsnshGt1PCm8DTk0=</DigestValue>
      </Reference>
      <Reference URI="/xl/worksheets/sheet6.xml?ContentType=application/vnd.openxmlformats-officedocument.spreadsheetml.worksheet+xml">
        <DigestMethod Algorithm="http://www.w3.org/2001/04/xmlenc#sha256"/>
        <DigestValue>/tuIIatrR2dAYowFfB1c6doj2Pa9QMbPsZUeur/gNAY=</DigestValue>
      </Reference>
      <Reference URI="/xl/worksheets/sheet7.xml?ContentType=application/vnd.openxmlformats-officedocument.spreadsheetml.worksheet+xml">
        <DigestMethod Algorithm="http://www.w3.org/2001/04/xmlenc#sha256"/>
        <DigestValue>AoJv/1fc6SzljPoNuqjvnYFWGwpYlyaVSFlQs7UtbTk=</DigestValue>
      </Reference>
      <Reference URI="/xl/worksheets/sheet8.xml?ContentType=application/vnd.openxmlformats-officedocument.spreadsheetml.worksheet+xml">
        <DigestMethod Algorithm="http://www.w3.org/2001/04/xmlenc#sha256"/>
        <DigestValue>6qZUY541YxyNMH3NqzV+QGjkPiQlapyXyy7/vIDWpj0=</DigestValue>
      </Reference>
      <Reference URI="/xl/worksheets/sheet9.xml?ContentType=application/vnd.openxmlformats-officedocument.spreadsheetml.worksheet+xml">
        <DigestMethod Algorithm="http://www.w3.org/2001/04/xmlenc#sha256"/>
        <DigestValue>Yv7vpkL+BYeENBHwKtp4zOC2Y48NHYBuTzPCO1QFVf0=</DigestValue>
      </Reference>
    </Manifest>
    <SignatureProperties>
      <SignatureProperty Id="idSignatureTime" Target="#idPackageSignature">
        <mdssi:SignatureTime xmlns:mdssi="http://schemas.openxmlformats.org/package/2006/digital-signature">
          <mdssi:Format>YYYY-MM-DDThh:mm:ssTZD</mdssi:Format>
          <mdssi:Value>2020-06-30T19:38:23Z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para identificacion con el informe del auditor</SignatureComments>
          <WindowsVersion>10.0</WindowsVersion>
          <OfficeVersion>16.0.12827/20</OfficeVersion>
          <ApplicationVersion>16.0.12827</ApplicationVersion>
          <Monitors>1</Monitors>
          <HorizontalResolution>2256</HorizontalResolution>
          <VerticalResolution>1504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2020-06-30T19:38:23Z</xd:SigningTime>
          <xd:SigningCertificate>
            <xd:Cert>
              <xd:CertDigest>
                <DigestMethod Algorithm="http://www.w3.org/2001/04/xmlenc#sha256"/>
                <DigestValue>rCFYkMCx5bj28kAk++JSzKH9YNGAfxAtc3qcIr2DSus=</DigestValue>
              </xd:CertDigest>
              <xd:IssuerSerial>
                <X509IssuerName>C=PY, O=DOCUMENTA S.A., CN=CA-DOCUMENTA S.A., SERIALNUMBER=RUC 80050172-1</X509IssuerName>
                <X509SerialNumber>4745866813835381375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15</vt:i4>
      </vt:variant>
      <vt:variant>
        <vt:lpstr>Rangos con nombre</vt:lpstr>
      </vt:variant>
      <vt:variant>
        <vt:i4>4</vt:i4>
      </vt:variant>
    </vt:vector>
  </HeadingPairs>
  <TitlesOfParts>
    <vt:vector size="19" baseType="lpstr">
      <vt:lpstr>BG</vt:lpstr>
      <vt:lpstr>ER</vt:lpstr>
      <vt:lpstr>PN</vt:lpstr>
      <vt:lpstr>EF</vt:lpstr>
      <vt:lpstr>Notas</vt:lpstr>
      <vt:lpstr>A</vt:lpstr>
      <vt:lpstr>B</vt:lpstr>
      <vt:lpstr>C</vt:lpstr>
      <vt:lpstr>D</vt:lpstr>
      <vt:lpstr>E</vt:lpstr>
      <vt:lpstr>F</vt:lpstr>
      <vt:lpstr>G</vt:lpstr>
      <vt:lpstr>H</vt:lpstr>
      <vt:lpstr>I</vt:lpstr>
      <vt:lpstr>J</vt:lpstr>
      <vt:lpstr>A!Área_de_impresión</vt:lpstr>
      <vt:lpstr>BG!Área_de_impresión</vt:lpstr>
      <vt:lpstr>PN!Área_de_impresión</vt:lpstr>
      <vt:lpstr>Notas!Títulos_a_imprimir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Cesar Rojas</dc:creator>
  <cp:lastModifiedBy>Windows User</cp:lastModifiedBy>
  <cp:lastPrinted>2020-06-26T15:48:57Z</cp:lastPrinted>
  <dcterms:created xsi:type="dcterms:W3CDTF">2020-03-24T20:05:45Z</dcterms:created>
  <dcterms:modified xsi:type="dcterms:W3CDTF">2020-06-30T14:58:05Z</dcterms:modified>
</cp:coreProperties>
</file>